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80" windowWidth="19320" windowHeight="12420" tabRatio="682" firstSheet="2" activeTab="2"/>
  </bookViews>
  <sheets>
    <sheet name="Таблица НМЦ" sheetId="2" state="hidden" r:id="rId1"/>
    <sheet name="по аналогам" sheetId="5" state="hidden" r:id="rId2"/>
    <sheet name="сп__" sheetId="26" r:id="rId3"/>
  </sheets>
  <definedNames>
    <definedName name="_xlnm.Print_Area" localSheetId="1">'по аналогам'!$A$1:$J$21</definedName>
    <definedName name="_xlnm.Print_Area" localSheetId="2">сп__!$A$1:$AI$17</definedName>
    <definedName name="_xlnm.Print_Area" localSheetId="0">'Таблица НМЦ'!$B$1:$J$51</definedName>
  </definedNames>
  <calcPr calcId="125725"/>
</workbook>
</file>

<file path=xl/calcChain.xml><?xml version="1.0" encoding="utf-8"?>
<calcChain xmlns="http://schemas.openxmlformats.org/spreadsheetml/2006/main">
  <c r="Z7" i="26"/>
  <c r="AB6"/>
  <c r="AC6" s="1"/>
  <c r="AC7" l="1"/>
  <c r="AD6"/>
  <c r="AD7" s="1"/>
  <c r="AB7"/>
</calcChain>
</file>

<file path=xl/sharedStrings.xml><?xml version="1.0" encoding="utf-8"?>
<sst xmlns="http://schemas.openxmlformats.org/spreadsheetml/2006/main" count="158" uniqueCount="123">
  <si>
    <t>Подпись</t>
  </si>
  <si>
    <t>№ п/п</t>
  </si>
  <si>
    <t>Производители (поставщики)</t>
  </si>
  <si>
    <t>Официальное наименование производителя (поставщика)</t>
  </si>
  <si>
    <t xml:space="preserve"> Официальное наименование производителя (поставщика)</t>
  </si>
  <si>
    <t>Адрес производителя (поставщика)</t>
  </si>
  <si>
    <t>Контактные телефоны производителя (поставщика)</t>
  </si>
  <si>
    <t>…</t>
  </si>
  <si>
    <t>n</t>
  </si>
  <si>
    <t>Наименование товара</t>
  </si>
  <si>
    <t>Модель/Изготовитель</t>
  </si>
  <si>
    <t>Технические характеристики</t>
  </si>
  <si>
    <t>Класс безопасности</t>
  </si>
  <si>
    <t>Материал</t>
  </si>
  <si>
    <t>Срок поставки товара</t>
  </si>
  <si>
    <t>Условия платежей</t>
  </si>
  <si>
    <t>Единица измерения товара</t>
  </si>
  <si>
    <t>Количество</t>
  </si>
  <si>
    <t>Цена за единицу товара</t>
  </si>
  <si>
    <t>ИТОГО:</t>
  </si>
  <si>
    <t>…….</t>
  </si>
  <si>
    <t>N</t>
  </si>
  <si>
    <t>ИТОГО товары:</t>
  </si>
  <si>
    <t>ИТОГО с доставкой:</t>
  </si>
  <si>
    <r>
      <t xml:space="preserve">Таблица расчета начальной (максимальной) цены 
на поставку МТРиО без дополнительной комплектации и сопутствующих услуг, работ </t>
    </r>
    <r>
      <rPr>
        <b/>
        <sz val="14"/>
        <color rgb="FF0033CC"/>
        <rFont val="Times New Roman"/>
        <family val="1"/>
        <charset val="204"/>
      </rPr>
      <t>*****</t>
    </r>
  </si>
  <si>
    <t>Лот № ___ИТ/__-014                                         Способ проведения закупки ______________</t>
  </si>
  <si>
    <t>руб. (тыс. руб.)</t>
  </si>
  <si>
    <r>
      <t>Категории</t>
    </r>
    <r>
      <rPr>
        <sz val="11"/>
        <color rgb="FF0033CC"/>
        <rFont val="Times New Roman"/>
        <family val="1"/>
        <charset val="204"/>
      </rPr>
      <t>*****</t>
    </r>
  </si>
  <si>
    <r>
      <t>Средняя цена/ минимальная цена</t>
    </r>
    <r>
      <rPr>
        <sz val="11"/>
        <color rgb="FF0033CC"/>
        <rFont val="Times New Roman"/>
        <family val="1"/>
        <charset val="204"/>
      </rPr>
      <t>**</t>
    </r>
  </si>
  <si>
    <r>
      <t>Начальная (максимальная) цена</t>
    </r>
    <r>
      <rPr>
        <sz val="11"/>
        <color rgb="FF0033CC"/>
        <rFont val="Times New Roman"/>
        <family val="1"/>
        <charset val="204"/>
      </rPr>
      <t>***</t>
    </r>
  </si>
  <si>
    <r>
      <t>Стоимость доставки:</t>
    </r>
    <r>
      <rPr>
        <sz val="11"/>
        <color rgb="FF0033CC"/>
        <rFont val="Times New Roman"/>
        <family val="1"/>
        <charset val="204"/>
      </rPr>
      <t xml:space="preserve"> ****</t>
    </r>
  </si>
  <si>
    <r>
      <t>Срок действия цены</t>
    </r>
    <r>
      <rPr>
        <sz val="11"/>
        <color rgb="FFFF0000"/>
        <rFont val="Times New Roman"/>
        <family val="1"/>
        <charset val="204"/>
      </rPr>
      <t>*</t>
    </r>
    <r>
      <rPr>
        <sz val="11"/>
        <color theme="1"/>
        <rFont val="Times New Roman"/>
        <family val="1"/>
        <charset val="204"/>
      </rPr>
      <t>:</t>
    </r>
  </si>
  <si>
    <r>
      <t>Дата сбора данных</t>
    </r>
    <r>
      <rPr>
        <sz val="11"/>
        <color rgb="FFFF0000"/>
        <rFont val="Times New Roman"/>
        <family val="1"/>
        <charset val="204"/>
      </rPr>
      <t>*</t>
    </r>
    <r>
      <rPr>
        <sz val="11"/>
        <color theme="1"/>
        <rFont val="Times New Roman"/>
        <family val="1"/>
        <charset val="204"/>
      </rPr>
      <t>:</t>
    </r>
  </si>
  <si>
    <t>** Средняя цена рассчитывается как сумма средних арифметических значений по каждой модели товара ценовых предложений производителей (поставщиков) либо как среднее арифметическое значение ценовых значений предложений производителей (поставщиков). В последнем случае средняя цена для каждой модели товара не рассчитывается. В случае заполнения таблицы при расчете НМЦ для закупки у единственного поставщика в колонке указываются минимальные цены производителей (поставщиков).</t>
  </si>
  <si>
    <t>*** Указывается значение начальной (максимальной) цены договора, которое равняется «средней цене», либо в случае, если значение начальной цены было изменено согласно п. 13 раздела 6 главы 3 Методики, указывается уменьшенное значение начальной (максимальной) цены договора.</t>
  </si>
  <si>
    <t>**** Если доставка товара не требуется строка «Стоимость доставки» не заполняется. Если в цену товара включена стоимость доставки, тогда это должно быть отражено в строке «Стоимость доставки».</t>
  </si>
  <si>
    <t xml:space="preserve">* Ячейки для обязательного заполнения. 
</t>
  </si>
  <si>
    <t>***** При необходимости, в зависимости от условий планируемой закупки, заказчик может вносить дополнительные реквизиты в форму таблицы которые учитываются при расчете НМЦ (например: НДС, итоговая стоимость с НДС, дополнительные затраты и др.), а также удалять отдельные реквизиты (кроме, обязательных для заполнения).</t>
  </si>
  <si>
    <r>
      <t xml:space="preserve">Вывод: </t>
    </r>
    <r>
      <rPr>
        <i/>
        <sz val="11"/>
        <color rgb="FF0033CC"/>
        <rFont val="Times New Roman"/>
        <family val="1"/>
        <charset val="204"/>
      </rPr>
      <t xml:space="preserve"> ____ (указывается окончательная начальная (максимальная) цена договора и дается ее обоснование, если она отличается от «средней цены»)</t>
    </r>
  </si>
  <si>
    <t xml:space="preserve">Ф.И.О. должность исполнителя  </t>
  </si>
  <si>
    <t xml:space="preserve">Ф.И.О. должность руководителя </t>
  </si>
  <si>
    <t xml:space="preserve">Дата составления сводной таблицы </t>
  </si>
  <si>
    <t>Кол-во</t>
  </si>
  <si>
    <t>Наименование продукции</t>
  </si>
  <si>
    <t>Наименование источника информации, номер, дата*</t>
  </si>
  <si>
    <t>Официальное наименование, адрес и контактный телефон производителя (поставщика)</t>
  </si>
  <si>
    <t>Приведенная цена за единицу продукции с учетом корректирующей поправки, руб.</t>
  </si>
  <si>
    <t>Всего стоимость с учетом корректирующей поправки, руб.</t>
  </si>
  <si>
    <t>Итого:</t>
  </si>
  <si>
    <t>Ед.изм.</t>
  </si>
  <si>
    <t>Корректирующие поправки на комплектацию и условия поставки (пп. 1.1, 3 раздел 8 глава 3,)</t>
  </si>
  <si>
    <r>
      <t>Таблица расчета начальной (максимальной) цены на поставку МТРиО (по аналогам)</t>
    </r>
    <r>
      <rPr>
        <b/>
        <sz val="14"/>
        <color rgb="FF0033CC"/>
        <rFont val="Times New Roman"/>
        <family val="1"/>
        <charset val="204"/>
      </rPr>
      <t>***</t>
    </r>
  </si>
  <si>
    <t>** В случае использования цены импортной продукции необходимо указать курс валюты на дату составления расчёта.</t>
  </si>
  <si>
    <t>***    При необходимости, в зависимости от условий планируемой закупки, заказчик может вносить дополнительные реквизиты в форму таблицы, которые учитываются при расчете НМЦ (например: НДС, итоговая стоимость с НДС, дополнительные затраты и др.), а также удалять отдельные реквизиты (кроме, обязательных для заполнения).</t>
  </si>
  <si>
    <t>* Указывается источник ценовых данных (данные маркетинговых исследований и анализа рынка на наличие ценовых предложений, договоры на аналогичную или схожую продукцию).</t>
  </si>
  <si>
    <r>
      <t xml:space="preserve">Вывод: </t>
    </r>
    <r>
      <rPr>
        <i/>
        <sz val="11"/>
        <color rgb="FF0033CC"/>
        <rFont val="Calibri"/>
        <family val="2"/>
        <charset val="204"/>
        <scheme val="minor"/>
      </rPr>
      <t>____ (указывается окончательная начальная (максимальная) цена договора либо, в случае, если значение начальной цены было изменено согласно п. 13 раздела 6 главы 3 Методики, дается обоснование уменьшения значения начальной (максимальной) цены договора).</t>
    </r>
  </si>
  <si>
    <r>
      <t>Цена за единицу продукции по источнику информации, руб.</t>
    </r>
    <r>
      <rPr>
        <sz val="11"/>
        <color rgb="FF0033CC"/>
        <rFont val="Times New Roman"/>
        <family val="1"/>
        <charset val="204"/>
      </rPr>
      <t>**</t>
    </r>
  </si>
  <si>
    <t>Наименование</t>
  </si>
  <si>
    <t>Примечание</t>
  </si>
  <si>
    <t>Идентификатор</t>
  </si>
  <si>
    <t>Маркировка арматуры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</si>
  <si>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</si>
  <si>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</si>
  <si>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</si>
  <si>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</si>
  <si>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</si>
  <si>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</si>
  <si>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</si>
  <si>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</si>
  <si>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</si>
  <si>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</si>
  <si>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</si>
  <si>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</si>
  <si>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</si>
  <si>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</si>
  <si>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</si>
  <si>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</si>
  <si>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</si>
  <si>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</si>
  <si>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</si>
  <si>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</si>
  <si>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Сумма без НДС, руб.</t>
  </si>
  <si>
    <t>Сумма с НДС, руб.</t>
  </si>
  <si>
    <t>Объект проектирования</t>
  </si>
  <si>
    <t>Завод-изготовитель</t>
  </si>
  <si>
    <t>Срок поставки</t>
  </si>
  <si>
    <t>Разработчик РД</t>
  </si>
  <si>
    <t>Стоимость изделия в ценах 2000 года, руб.</t>
  </si>
  <si>
    <t>Kv,м3/ч(для регулиру-ющих клапанов)</t>
  </si>
  <si>
    <t>Масса,кг</t>
  </si>
  <si>
    <t>Цена за ед., без НДС, руб.</t>
  </si>
  <si>
    <t>Оборудование</t>
  </si>
  <si>
    <t>под приварку</t>
  </si>
  <si>
    <t>Сумма НДС, руб.</t>
  </si>
  <si>
    <t>маховик</t>
  </si>
  <si>
    <t>-</t>
  </si>
  <si>
    <t>угл</t>
  </si>
  <si>
    <t>ПОДПИСИ СТОРОН</t>
  </si>
  <si>
    <t>От Покупателя:</t>
  </si>
  <si>
    <t>От Поставщика:</t>
  </si>
  <si>
    <t>________________ /______________/</t>
  </si>
  <si>
    <t>________________ /_______________/</t>
  </si>
  <si>
    <t>м.п.</t>
  </si>
  <si>
    <t>Спецификация. Поставка клапана регулирующего DN250 для сооружения энергоблока №4 Ростовской АЭС.</t>
  </si>
  <si>
    <t>36</t>
  </si>
  <si>
    <t>2.СИО.211985092</t>
  </si>
  <si>
    <t>4VC41S04</t>
  </si>
  <si>
    <t>Клапан регулирующий</t>
  </si>
  <si>
    <t>по типу СКА 034.250.01.000-04.03</t>
  </si>
  <si>
    <t>1,6</t>
  </si>
  <si>
    <t>200</t>
  </si>
  <si>
    <t>циркуляционная вода</t>
  </si>
  <si>
    <t>по типу ТУ 6981-494-08847871-07</t>
  </si>
  <si>
    <t>R4.00347.3.0.16 изм. 3</t>
  </si>
  <si>
    <t>R4.00347.1.0.12</t>
  </si>
  <si>
    <t>R4.00347.2.0.13</t>
  </si>
  <si>
    <t>-/4</t>
  </si>
  <si>
    <t>III</t>
  </si>
  <si>
    <t>Машинное отделение</t>
  </si>
  <si>
    <t>Арматура должна соответствовать требованиям ОТТ 1.3.3.99.0141-2012 изм.2.</t>
  </si>
  <si>
    <t>БКП 1/2</t>
  </si>
  <si>
    <t>СЗ №2015-8723</t>
  </si>
  <si>
    <t>Приложение № 1 к Договору №_____________________от "___" _____________20___ года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</si>
</sst>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5" formatCode="dd/mm/yy;@"/>
  </numFmts>
  <fonts count="58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33CC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33CC"/>
      <name val="Times New Roman"/>
      <family val="1"/>
      <charset val="204"/>
    </font>
    <font>
      <i/>
      <sz val="11"/>
      <color rgb="FF0033CC"/>
      <name val="Times New Roman"/>
      <family val="1"/>
      <charset val="204"/>
    </font>
    <font>
      <sz val="11"/>
      <color rgb="FF0033CC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0033CC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b/>
      <sz val="16"/>
      <name val="Arial"/>
      <family val="2"/>
      <charset val="204"/>
    </font>
    <font>
      <b/>
      <sz val="20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90">
    <xf numFmtId="0" fontId="0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3" fillId="38" borderId="17" applyNumberFormat="0" applyAlignment="0" applyProtection="0"/>
    <xf numFmtId="0" fontId="34" fillId="51" borderId="18" applyNumberFormat="0" applyAlignment="0" applyProtection="0"/>
    <xf numFmtId="0" fontId="35" fillId="51" borderId="17" applyNumberFormat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40" fillId="52" borderId="23" applyNumberFormat="0" applyAlignment="0" applyProtection="0"/>
    <xf numFmtId="0" fontId="41" fillId="0" borderId="0" applyNumberFormat="0" applyFill="0" applyBorder="0" applyAlignment="0" applyProtection="0"/>
    <xf numFmtId="0" fontId="42" fillId="53" borderId="0" applyNumberFormat="0" applyBorder="0" applyAlignment="0" applyProtection="0"/>
    <xf numFmtId="0" fontId="43" fillId="34" borderId="0" applyNumberFormat="0" applyBorder="0" applyAlignment="0" applyProtection="0"/>
    <xf numFmtId="0" fontId="44" fillId="0" borderId="0" applyNumberFormat="0" applyFill="0" applyBorder="0" applyAlignment="0" applyProtection="0"/>
    <xf numFmtId="0" fontId="29" fillId="54" borderId="24" applyNumberFormat="0" applyFont="0" applyAlignment="0" applyProtection="0"/>
    <xf numFmtId="0" fontId="29" fillId="54" borderId="24" applyNumberFormat="0" applyFont="0" applyAlignment="0" applyProtection="0"/>
    <xf numFmtId="0" fontId="45" fillId="0" borderId="25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29" fillId="0" borderId="0"/>
    <xf numFmtId="0" fontId="27" fillId="0" borderId="0"/>
    <xf numFmtId="0" fontId="1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2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2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2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2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2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2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2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2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2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2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2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2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2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2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2" fillId="19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2" fillId="19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2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2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2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2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2" fillId="3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2" fillId="3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49" fillId="0" borderId="0" applyNumberFormat="0" applyFill="0" applyBorder="0">
      <protection locked="0"/>
    </xf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20" fillId="5" borderId="11" applyNumberFormat="0" applyAlignment="0" applyProtection="0"/>
    <xf numFmtId="0" fontId="20" fillId="5" borderId="11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21" fillId="6" borderId="12" applyNumberFormat="0" applyAlignment="0" applyProtection="0"/>
    <xf numFmtId="0" fontId="21" fillId="6" borderId="12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22" fillId="6" borderId="11" applyNumberFormat="0" applyAlignment="0" applyProtection="0"/>
    <xf numFmtId="0" fontId="22" fillId="6" borderId="11" applyNumberFormat="0" applyAlignment="0" applyProtection="0"/>
    <xf numFmtId="0" fontId="35" fillId="51" borderId="17" applyNumberFormat="0" applyAlignment="0" applyProtection="0"/>
    <xf numFmtId="0" fontId="35" fillId="51" borderId="17" applyNumberFormat="0" applyAlignment="0" applyProtection="0"/>
    <xf numFmtId="0" fontId="35" fillId="51" borderId="17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16" applyNumberFormat="0" applyFill="0" applyAlignment="0" applyProtection="0"/>
    <xf numFmtId="0" fontId="11" fillId="0" borderId="16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24" fillId="7" borderId="14" applyNumberFormat="0" applyAlignment="0" applyProtection="0"/>
    <xf numFmtId="0" fontId="24" fillId="7" borderId="14" applyNumberFormat="0" applyAlignment="0" applyProtection="0"/>
    <xf numFmtId="0" fontId="40" fillId="52" borderId="23" applyNumberFormat="0" applyAlignment="0" applyProtection="0"/>
    <xf numFmtId="0" fontId="40" fillId="52" borderId="23" applyNumberFormat="0" applyAlignment="0" applyProtection="0"/>
    <xf numFmtId="0" fontId="40" fillId="52" borderId="23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12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12" fillId="0" borderId="0"/>
    <xf numFmtId="0" fontId="31" fillId="0" borderId="0"/>
    <xf numFmtId="0" fontId="31" fillId="0" borderId="0"/>
    <xf numFmtId="0" fontId="27" fillId="0" borderId="0"/>
    <xf numFmtId="0" fontId="29" fillId="0" borderId="0"/>
    <xf numFmtId="0" fontId="29" fillId="0" borderId="0"/>
    <xf numFmtId="0" fontId="31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12" fillId="0" borderId="0"/>
    <xf numFmtId="0" fontId="31" fillId="0" borderId="0"/>
    <xf numFmtId="0" fontId="12" fillId="0" borderId="0"/>
    <xf numFmtId="0" fontId="29" fillId="0" borderId="0"/>
    <xf numFmtId="0" fontId="29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8" borderId="15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29" fillId="54" borderId="24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29" fillId="54" borderId="24" applyNumberFormat="0" applyFont="0" applyAlignment="0" applyProtection="0"/>
    <xf numFmtId="0" fontId="29" fillId="54" borderId="24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29" fillId="54" borderId="24" applyNumberFormat="0" applyFont="0" applyAlignment="0" applyProtection="0"/>
    <xf numFmtId="0" fontId="29" fillId="54" borderId="24" applyNumberFormat="0" applyFont="0" applyAlignment="0" applyProtection="0"/>
    <xf numFmtId="0" fontId="29" fillId="54" borderId="24" applyNumberFormat="0" applyFont="0" applyAlignment="0" applyProtection="0"/>
    <xf numFmtId="0" fontId="29" fillId="54" borderId="24" applyNumberFormat="0" applyFont="0" applyAlignment="0" applyProtection="0"/>
    <xf numFmtId="0" fontId="29" fillId="54" borderId="24" applyNumberFormat="0" applyFont="0" applyAlignment="0" applyProtection="0"/>
    <xf numFmtId="0" fontId="29" fillId="54" borderId="24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29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1" fillId="0" borderId="2" xfId="0" applyFont="1" applyFill="1" applyBorder="1" applyAlignment="1">
      <alignment horizontal="center" vertical="center" textRotation="90" wrapText="1"/>
    </xf>
    <xf numFmtId="49" fontId="51" fillId="0" borderId="2" xfId="0" applyNumberFormat="1" applyFont="1" applyFill="1" applyBorder="1" applyAlignment="1">
      <alignment horizontal="center" vertical="center" textRotation="90" wrapText="1"/>
    </xf>
    <xf numFmtId="0" fontId="51" fillId="0" borderId="2" xfId="50" applyFont="1" applyFill="1" applyBorder="1" applyAlignment="1">
      <alignment horizontal="center" vertical="center" textRotation="90" wrapText="1"/>
    </xf>
    <xf numFmtId="2" fontId="51" fillId="0" borderId="2" xfId="0" applyNumberFormat="1" applyFont="1" applyFill="1" applyBorder="1" applyAlignment="1">
      <alignment horizontal="center" vertical="center" textRotation="90" wrapText="1"/>
    </xf>
    <xf numFmtId="0" fontId="51" fillId="0" borderId="3" xfId="0" applyFont="1" applyFill="1" applyBorder="1" applyAlignment="1">
      <alignment horizontal="center" vertical="center" textRotation="90" wrapText="1"/>
    </xf>
    <xf numFmtId="0" fontId="51" fillId="0" borderId="4" xfId="0" applyFont="1" applyFill="1" applyBorder="1" applyAlignment="1">
      <alignment horizontal="center" vertical="center" textRotation="90" wrapText="1"/>
    </xf>
    <xf numFmtId="49" fontId="51" fillId="0" borderId="2" xfId="51" applyNumberFormat="1" applyFont="1" applyFill="1" applyBorder="1" applyAlignment="1">
      <alignment horizontal="center" vertical="center" textRotation="90" wrapText="1"/>
    </xf>
    <xf numFmtId="0" fontId="51" fillId="0" borderId="2" xfId="0" applyNumberFormat="1" applyFont="1" applyFill="1" applyBorder="1" applyAlignment="1">
      <alignment horizontal="center" vertical="center" textRotation="90" wrapText="1"/>
    </xf>
    <xf numFmtId="165" fontId="51" fillId="0" borderId="2" xfId="0" applyNumberFormat="1" applyFont="1" applyFill="1" applyBorder="1" applyAlignment="1">
      <alignment horizontal="center" vertical="center" textRotation="90" wrapText="1"/>
    </xf>
    <xf numFmtId="49" fontId="51" fillId="0" borderId="5" xfId="0" applyNumberFormat="1" applyFont="1" applyFill="1" applyBorder="1" applyAlignment="1">
      <alignment horizontal="center" vertical="center" wrapText="1"/>
    </xf>
    <xf numFmtId="0" fontId="51" fillId="0" borderId="5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2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49" fontId="54" fillId="0" borderId="0" xfId="0" applyNumberFormat="1" applyFont="1" applyFill="1" applyAlignment="1">
      <alignment horizontal="left" vertical="center"/>
    </xf>
    <xf numFmtId="49" fontId="27" fillId="0" borderId="0" xfId="0" applyNumberFormat="1" applyFont="1" applyFill="1" applyAlignment="1">
      <alignment horizontal="center" vertical="center"/>
    </xf>
    <xf numFmtId="2" fontId="27" fillId="0" borderId="0" xfId="0" applyNumberFormat="1" applyFont="1" applyFill="1" applyAlignment="1">
      <alignment horizontal="center" vertical="center"/>
    </xf>
    <xf numFmtId="0" fontId="27" fillId="0" borderId="0" xfId="0" applyNumberFormat="1" applyFont="1" applyFill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2" fontId="27" fillId="0" borderId="2" xfId="0" applyNumberFormat="1" applyFont="1" applyFill="1" applyBorder="1" applyAlignment="1">
      <alignment horizontal="center" vertical="center" wrapText="1"/>
    </xf>
    <xf numFmtId="0" fontId="27" fillId="0" borderId="2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Fill="1" applyBorder="1" applyAlignment="1">
      <alignment horizontal="center" vertical="center" wrapText="1"/>
    </xf>
    <xf numFmtId="0" fontId="27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49" fontId="27" fillId="0" borderId="0" xfId="0" applyNumberFormat="1" applyFont="1" applyFill="1" applyAlignment="1">
      <alignment horizontal="center" vertical="center" wrapText="1"/>
    </xf>
    <xf numFmtId="2" fontId="27" fillId="0" borderId="0" xfId="0" applyNumberFormat="1" applyFont="1" applyFill="1" applyAlignment="1">
      <alignment horizontal="center" vertical="center" wrapText="1"/>
    </xf>
    <xf numFmtId="0" fontId="55" fillId="0" borderId="0" xfId="47" applyFont="1" applyFill="1" applyAlignment="1">
      <alignment horizontal="right" vertical="center"/>
    </xf>
    <xf numFmtId="0" fontId="27" fillId="0" borderId="0" xfId="0" applyFont="1" applyFill="1" applyAlignment="1">
      <alignment horizontal="left" vertical="center"/>
    </xf>
    <xf numFmtId="49" fontId="27" fillId="0" borderId="0" xfId="0" applyNumberFormat="1" applyFont="1" applyFill="1" applyAlignment="1">
      <alignment horizontal="left" vertical="center"/>
    </xf>
    <xf numFmtId="0" fontId="53" fillId="0" borderId="0" xfId="47" applyFont="1" applyFill="1" applyAlignment="1">
      <alignment horizontal="center"/>
    </xf>
    <xf numFmtId="0" fontId="30" fillId="0" borderId="0" xfId="47" applyFont="1" applyFill="1" applyBorder="1" applyAlignment="1">
      <alignment horizontal="center" vertical="center" wrapText="1"/>
    </xf>
    <xf numFmtId="0" fontId="30" fillId="0" borderId="0" xfId="47" applyFont="1" applyFill="1"/>
    <xf numFmtId="0" fontId="30" fillId="0" borderId="0" xfId="47" applyFont="1" applyFill="1" applyBorder="1"/>
    <xf numFmtId="49" fontId="30" fillId="0" borderId="0" xfId="47" applyNumberFormat="1" applyFont="1" applyFill="1" applyBorder="1" applyAlignment="1">
      <alignment horizontal="center" vertical="center" wrapText="1"/>
    </xf>
    <xf numFmtId="0" fontId="56" fillId="0" borderId="0" xfId="47" applyFont="1" applyFill="1" applyAlignment="1"/>
    <xf numFmtId="0" fontId="30" fillId="0" borderId="0" xfId="47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57" fillId="0" borderId="0" xfId="0" applyFont="1" applyFill="1" applyAlignment="1">
      <alignment horizontal="right" vertical="center"/>
    </xf>
    <xf numFmtId="4" fontId="57" fillId="0" borderId="0" xfId="0" applyNumberFormat="1" applyFont="1" applyFill="1" applyAlignment="1">
      <alignment horizontal="left" vertical="center"/>
    </xf>
    <xf numFmtId="1" fontId="51" fillId="0" borderId="5" xfId="0" applyNumberFormat="1" applyFont="1" applyFill="1" applyBorder="1" applyAlignment="1">
      <alignment horizontal="center" vertical="center" wrapText="1"/>
    </xf>
    <xf numFmtId="0" fontId="51" fillId="0" borderId="5" xfId="0" applyNumberFormat="1" applyFont="1" applyFill="1" applyBorder="1" applyAlignment="1">
      <alignment horizontal="center" vertical="center" wrapText="1"/>
    </xf>
    <xf numFmtId="14" fontId="27" fillId="0" borderId="2" xfId="0" applyNumberFormat="1" applyFont="1" applyFill="1" applyBorder="1" applyAlignment="1">
      <alignment horizontal="center" vertical="center" wrapText="1"/>
    </xf>
    <xf numFmtId="2" fontId="52" fillId="0" borderId="0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textRotation="90" wrapText="1"/>
    </xf>
    <xf numFmtId="0" fontId="8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4" fontId="57" fillId="0" borderId="0" xfId="0" applyNumberFormat="1" applyFont="1" applyFill="1" applyAlignment="1">
      <alignment horizontal="center" vertical="center"/>
    </xf>
  </cellXfs>
  <cellStyles count="390">
    <cellStyle name="20% - Акцент1 2" xfId="7"/>
    <cellStyle name="20% - Акцент1 2 2" xfId="52"/>
    <cellStyle name="20% - Акцент1 2 3" xfId="53"/>
    <cellStyle name="20% - Акцент1 2_Лист1" xfId="54"/>
    <cellStyle name="20% - Акцент1 3" xfId="55"/>
    <cellStyle name="20% - Акцент1 4" xfId="56"/>
    <cellStyle name="20% - Акцент1 4 2" xfId="57"/>
    <cellStyle name="20% - Акцент1 5" xfId="58"/>
    <cellStyle name="20% - Акцент1 6" xfId="59"/>
    <cellStyle name="20% - Акцент1 7" xfId="60"/>
    <cellStyle name="20% - Акцент2 2" xfId="8"/>
    <cellStyle name="20% - Акцент2 2 2" xfId="61"/>
    <cellStyle name="20% - Акцент2 2 3" xfId="62"/>
    <cellStyle name="20% - Акцент2 2_Лист1" xfId="63"/>
    <cellStyle name="20% - Акцент2 3" xfId="64"/>
    <cellStyle name="20% - Акцент2 4" xfId="65"/>
    <cellStyle name="20% - Акцент2 4 2" xfId="66"/>
    <cellStyle name="20% - Акцент2 5" xfId="67"/>
    <cellStyle name="20% - Акцент2 6" xfId="68"/>
    <cellStyle name="20% - Акцент2 7" xfId="69"/>
    <cellStyle name="20% - Акцент3 2" xfId="9"/>
    <cellStyle name="20% - Акцент3 2 2" xfId="70"/>
    <cellStyle name="20% - Акцент3 2 3" xfId="71"/>
    <cellStyle name="20% - Акцент3 2_Лист1" xfId="72"/>
    <cellStyle name="20% - Акцент3 3" xfId="73"/>
    <cellStyle name="20% - Акцент3 4" xfId="74"/>
    <cellStyle name="20% - Акцент3 4 2" xfId="75"/>
    <cellStyle name="20% - Акцент3 5" xfId="76"/>
    <cellStyle name="20% - Акцент3 6" xfId="77"/>
    <cellStyle name="20% - Акцент3 7" xfId="78"/>
    <cellStyle name="20% - Акцент4 2" xfId="10"/>
    <cellStyle name="20% - Акцент4 2 2" xfId="79"/>
    <cellStyle name="20% - Акцент4 2 3" xfId="80"/>
    <cellStyle name="20% - Акцент4 2_Лист1" xfId="81"/>
    <cellStyle name="20% - Акцент4 3" xfId="82"/>
    <cellStyle name="20% - Акцент4 4" xfId="83"/>
    <cellStyle name="20% - Акцент4 4 2" xfId="84"/>
    <cellStyle name="20% - Акцент4 5" xfId="85"/>
    <cellStyle name="20% - Акцент4 6" xfId="86"/>
    <cellStyle name="20% - Акцент4 7" xfId="87"/>
    <cellStyle name="20% - Акцент5 2" xfId="11"/>
    <cellStyle name="20% - Акцент5 2 2" xfId="88"/>
    <cellStyle name="20% - Акцент5 2 3" xfId="89"/>
    <cellStyle name="20% - Акцент5 2_Лист1" xfId="90"/>
    <cellStyle name="20% - Акцент5 3" xfId="91"/>
    <cellStyle name="20% - Акцент5 4" xfId="92"/>
    <cellStyle name="20% - Акцент5 4 2" xfId="93"/>
    <cellStyle name="20% - Акцент5 5" xfId="94"/>
    <cellStyle name="20% - Акцент5 6" xfId="95"/>
    <cellStyle name="20% - Акцент5 7" xfId="96"/>
    <cellStyle name="20% - Акцент6 2" xfId="12"/>
    <cellStyle name="20% - Акцент6 2 2" xfId="97"/>
    <cellStyle name="20% - Акцент6 2 3" xfId="98"/>
    <cellStyle name="20% - Акцент6 2_Лист1" xfId="99"/>
    <cellStyle name="20% - Акцент6 3" xfId="100"/>
    <cellStyle name="20% - Акцент6 4" xfId="101"/>
    <cellStyle name="20% - Акцент6 4 2" xfId="102"/>
    <cellStyle name="20% - Акцент6 5" xfId="103"/>
    <cellStyle name="20% - Акцент6 6" xfId="104"/>
    <cellStyle name="20% - Акцент6 7" xfId="105"/>
    <cellStyle name="40% - Акцент1 2" xfId="13"/>
    <cellStyle name="40% - Акцент1 2 2" xfId="106"/>
    <cellStyle name="40% - Акцент1 2 3" xfId="107"/>
    <cellStyle name="40% - Акцент1 2_Лист1" xfId="108"/>
    <cellStyle name="40% - Акцент1 3" xfId="109"/>
    <cellStyle name="40% - Акцент1 4" xfId="110"/>
    <cellStyle name="40% - Акцент1 4 2" xfId="111"/>
    <cellStyle name="40% - Акцент1 5" xfId="112"/>
    <cellStyle name="40% - Акцент1 6" xfId="113"/>
    <cellStyle name="40% - Акцент1 7" xfId="114"/>
    <cellStyle name="40% - Акцент2 2" xfId="14"/>
    <cellStyle name="40% - Акцент2 2 2" xfId="115"/>
    <cellStyle name="40% - Акцент2 2 3" xfId="116"/>
    <cellStyle name="40% - Акцент2 2_Лист1" xfId="117"/>
    <cellStyle name="40% - Акцент2 3" xfId="118"/>
    <cellStyle name="40% - Акцент2 4" xfId="119"/>
    <cellStyle name="40% - Акцент2 4 2" xfId="120"/>
    <cellStyle name="40% - Акцент2 5" xfId="121"/>
    <cellStyle name="40% - Акцент2 6" xfId="122"/>
    <cellStyle name="40% - Акцент2 7" xfId="123"/>
    <cellStyle name="40% - Акцент3 2" xfId="15"/>
    <cellStyle name="40% - Акцент3 2 2" xfId="124"/>
    <cellStyle name="40% - Акцент3 2 3" xfId="125"/>
    <cellStyle name="40% - Акцент3 2_Лист1" xfId="126"/>
    <cellStyle name="40% - Акцент3 3" xfId="127"/>
    <cellStyle name="40% - Акцент3 4" xfId="128"/>
    <cellStyle name="40% - Акцент3 4 2" xfId="129"/>
    <cellStyle name="40% - Акцент3 5" xfId="130"/>
    <cellStyle name="40% - Акцент3 6" xfId="131"/>
    <cellStyle name="40% - Акцент3 7" xfId="132"/>
    <cellStyle name="40% - Акцент4 2" xfId="16"/>
    <cellStyle name="40% - Акцент4 2 2" xfId="133"/>
    <cellStyle name="40% - Акцент4 2 3" xfId="134"/>
    <cellStyle name="40% - Акцент4 2_Лист1" xfId="135"/>
    <cellStyle name="40% - Акцент4 3" xfId="136"/>
    <cellStyle name="40% - Акцент4 4" xfId="137"/>
    <cellStyle name="40% - Акцент4 4 2" xfId="138"/>
    <cellStyle name="40% - Акцент4 5" xfId="139"/>
    <cellStyle name="40% - Акцент4 6" xfId="140"/>
    <cellStyle name="40% - Акцент4 7" xfId="141"/>
    <cellStyle name="40% - Акцент5 2" xfId="17"/>
    <cellStyle name="40% - Акцент5 2 2" xfId="142"/>
    <cellStyle name="40% - Акцент5 2 3" xfId="143"/>
    <cellStyle name="40% - Акцент5 2_Лист1" xfId="144"/>
    <cellStyle name="40% - Акцент5 3" xfId="145"/>
    <cellStyle name="40% - Акцент5 4" xfId="146"/>
    <cellStyle name="40% - Акцент5 4 2" xfId="147"/>
    <cellStyle name="40% - Акцент5 5" xfId="148"/>
    <cellStyle name="40% - Акцент5 6" xfId="149"/>
    <cellStyle name="40% - Акцент5 7" xfId="150"/>
    <cellStyle name="40% - Акцент6 2" xfId="18"/>
    <cellStyle name="40% - Акцент6 2 2" xfId="151"/>
    <cellStyle name="40% - Акцент6 2 3" xfId="152"/>
    <cellStyle name="40% - Акцент6 2_Лист1" xfId="153"/>
    <cellStyle name="40% - Акцент6 3" xfId="154"/>
    <cellStyle name="40% - Акцент6 4" xfId="155"/>
    <cellStyle name="40% - Акцент6 4 2" xfId="156"/>
    <cellStyle name="40% - Акцент6 5" xfId="157"/>
    <cellStyle name="40% - Акцент6 6" xfId="158"/>
    <cellStyle name="40% - Акцент6 7" xfId="159"/>
    <cellStyle name="60% - Акцент1 2" xfId="19"/>
    <cellStyle name="60% - Акцент1 2 2" xfId="160"/>
    <cellStyle name="60% - Акцент1 3" xfId="161"/>
    <cellStyle name="60% - Акцент1 4" xfId="162"/>
    <cellStyle name="60% - Акцент1 5" xfId="163"/>
    <cellStyle name="60% - Акцент1 6" xfId="164"/>
    <cellStyle name="60% - Акцент2 2" xfId="20"/>
    <cellStyle name="60% - Акцент2 2 2" xfId="165"/>
    <cellStyle name="60% - Акцент2 3" xfId="166"/>
    <cellStyle name="60% - Акцент2 4" xfId="167"/>
    <cellStyle name="60% - Акцент2 5" xfId="168"/>
    <cellStyle name="60% - Акцент2 6" xfId="169"/>
    <cellStyle name="60% - Акцент3 2" xfId="21"/>
    <cellStyle name="60% - Акцент3 2 2" xfId="170"/>
    <cellStyle name="60% - Акцент3 3" xfId="171"/>
    <cellStyle name="60% - Акцент3 4" xfId="172"/>
    <cellStyle name="60% - Акцент3 5" xfId="173"/>
    <cellStyle name="60% - Акцент3 6" xfId="174"/>
    <cellStyle name="60% - Акцент4 2" xfId="22"/>
    <cellStyle name="60% - Акцент4 2 2" xfId="175"/>
    <cellStyle name="60% - Акцент4 3" xfId="176"/>
    <cellStyle name="60% - Акцент4 4" xfId="177"/>
    <cellStyle name="60% - Акцент4 5" xfId="178"/>
    <cellStyle name="60% - Акцент4 6" xfId="179"/>
    <cellStyle name="60% - Акцент5 2" xfId="23"/>
    <cellStyle name="60% - Акцент5 2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6 2" xfId="24"/>
    <cellStyle name="60% - Акцент6 2 2" xfId="185"/>
    <cellStyle name="60% - Акцент6 3" xfId="186"/>
    <cellStyle name="60% - Акцент6 4" xfId="187"/>
    <cellStyle name="60% - Акцент6 5" xfId="188"/>
    <cellStyle name="60% - Акцент6 6" xfId="189"/>
    <cellStyle name="Normal" xfId="190"/>
    <cellStyle name="Акцент1 2" xfId="25"/>
    <cellStyle name="Акцент1 2 2" xfId="191"/>
    <cellStyle name="Акцент1 3" xfId="192"/>
    <cellStyle name="Акцент1 4" xfId="193"/>
    <cellStyle name="Акцент1 5" xfId="194"/>
    <cellStyle name="Акцент1 6" xfId="195"/>
    <cellStyle name="Акцент2 2" xfId="26"/>
    <cellStyle name="Акцент2 2 2" xfId="196"/>
    <cellStyle name="Акцент2 3" xfId="197"/>
    <cellStyle name="Акцент2 4" xfId="198"/>
    <cellStyle name="Акцент2 5" xfId="199"/>
    <cellStyle name="Акцент2 6" xfId="200"/>
    <cellStyle name="Акцент3 2" xfId="27"/>
    <cellStyle name="Акцент3 2 2" xfId="201"/>
    <cellStyle name="Акцент3 3" xfId="202"/>
    <cellStyle name="Акцент3 4" xfId="203"/>
    <cellStyle name="Акцент3 5" xfId="204"/>
    <cellStyle name="Акцент3 6" xfId="205"/>
    <cellStyle name="Акцент4 2" xfId="28"/>
    <cellStyle name="Акцент4 2 2" xfId="206"/>
    <cellStyle name="Акцент4 3" xfId="207"/>
    <cellStyle name="Акцент4 4" xfId="208"/>
    <cellStyle name="Акцент4 5" xfId="209"/>
    <cellStyle name="Акцент4 6" xfId="210"/>
    <cellStyle name="Акцент5 2" xfId="29"/>
    <cellStyle name="Акцент5 2 2" xfId="211"/>
    <cellStyle name="Акцент5 3" xfId="212"/>
    <cellStyle name="Акцент5 4" xfId="213"/>
    <cellStyle name="Акцент5 5" xfId="214"/>
    <cellStyle name="Акцент5 6" xfId="215"/>
    <cellStyle name="Акцент6 2" xfId="30"/>
    <cellStyle name="Акцент6 2 2" xfId="216"/>
    <cellStyle name="Акцент6 3" xfId="217"/>
    <cellStyle name="Акцент6 4" xfId="218"/>
    <cellStyle name="Акцент6 5" xfId="219"/>
    <cellStyle name="Акцент6 6" xfId="220"/>
    <cellStyle name="Ввод  2" xfId="31"/>
    <cellStyle name="Ввод  2 2" xfId="221"/>
    <cellStyle name="Ввод  3" xfId="222"/>
    <cellStyle name="Ввод  4" xfId="223"/>
    <cellStyle name="Ввод  5" xfId="224"/>
    <cellStyle name="Ввод  6" xfId="225"/>
    <cellStyle name="Вывод 2" xfId="32"/>
    <cellStyle name="Вывод 2 2" xfId="226"/>
    <cellStyle name="Вывод 3" xfId="227"/>
    <cellStyle name="Вывод 4" xfId="228"/>
    <cellStyle name="Вывод 5" xfId="229"/>
    <cellStyle name="Вывод 6" xfId="230"/>
    <cellStyle name="Вычисление 2" xfId="33"/>
    <cellStyle name="Вычисление 2 2" xfId="231"/>
    <cellStyle name="Вычисление 3" xfId="232"/>
    <cellStyle name="Вычисление 4" xfId="233"/>
    <cellStyle name="Вычисление 5" xfId="234"/>
    <cellStyle name="Вычисление 6" xfId="235"/>
    <cellStyle name="Гиперссылка 2" xfId="236"/>
    <cellStyle name="Заголовок 1 2" xfId="34"/>
    <cellStyle name="Заголовок 1 2 2" xfId="237"/>
    <cellStyle name="Заголовок 1 3" xfId="238"/>
    <cellStyle name="Заголовок 1 4" xfId="239"/>
    <cellStyle name="Заголовок 1 5" xfId="240"/>
    <cellStyle name="Заголовок 1 6" xfId="241"/>
    <cellStyle name="Заголовок 2 2" xfId="35"/>
    <cellStyle name="Заголовок 2 2 2" xfId="242"/>
    <cellStyle name="Заголовок 2 3" xfId="243"/>
    <cellStyle name="Заголовок 2 4" xfId="244"/>
    <cellStyle name="Заголовок 2 5" xfId="245"/>
    <cellStyle name="Заголовок 2 6" xfId="246"/>
    <cellStyle name="Заголовок 3 2" xfId="36"/>
    <cellStyle name="Заголовок 3 2 2" xfId="247"/>
    <cellStyle name="Заголовок 3 3" xfId="248"/>
    <cellStyle name="Заголовок 3 4" xfId="249"/>
    <cellStyle name="Заголовок 3 5" xfId="250"/>
    <cellStyle name="Заголовок 3 6" xfId="251"/>
    <cellStyle name="Заголовок 4 2" xfId="37"/>
    <cellStyle name="Заголовок 4 2 2" xfId="252"/>
    <cellStyle name="Заголовок 4 3" xfId="253"/>
    <cellStyle name="Заголовок 4 4" xfId="254"/>
    <cellStyle name="Заголовок 4 5" xfId="255"/>
    <cellStyle name="Заголовок 4 6" xfId="256"/>
    <cellStyle name="Итог 2" xfId="38"/>
    <cellStyle name="Итог 2 2" xfId="257"/>
    <cellStyle name="Итог 3" xfId="258"/>
    <cellStyle name="Итог 4" xfId="259"/>
    <cellStyle name="Итог 5" xfId="260"/>
    <cellStyle name="Итог 6" xfId="261"/>
    <cellStyle name="Контрольная ячейка 2" xfId="39"/>
    <cellStyle name="Контрольная ячейка 2 2" xfId="262"/>
    <cellStyle name="Контрольная ячейка 3" xfId="263"/>
    <cellStyle name="Контрольная ячейка 4" xfId="264"/>
    <cellStyle name="Контрольная ячейка 5" xfId="265"/>
    <cellStyle name="Контрольная ячейка 6" xfId="266"/>
    <cellStyle name="Название 2" xfId="40"/>
    <cellStyle name="Название 2 2" xfId="267"/>
    <cellStyle name="Название 3" xfId="268"/>
    <cellStyle name="Название 4" xfId="269"/>
    <cellStyle name="Название 5" xfId="270"/>
    <cellStyle name="Название 6" xfId="271"/>
    <cellStyle name="Нейтральный 2" xfId="41"/>
    <cellStyle name="Нейтральный 2 2" xfId="272"/>
    <cellStyle name="Нейтральный 3" xfId="273"/>
    <cellStyle name="Нейтральный 4" xfId="274"/>
    <cellStyle name="Нейтральный 5" xfId="275"/>
    <cellStyle name="Нейтральный 6" xfId="276"/>
    <cellStyle name="Обычный" xfId="0" builtinId="0"/>
    <cellStyle name="Обычный 10" xfId="277"/>
    <cellStyle name="Обычный 10 2" xfId="278"/>
    <cellStyle name="Обычный 11" xfId="279"/>
    <cellStyle name="Обычный 12" xfId="280"/>
    <cellStyle name="Обычный 13" xfId="281"/>
    <cellStyle name="Обычный 14" xfId="282"/>
    <cellStyle name="Обычный 14 2" xfId="283"/>
    <cellStyle name="Обычный 15" xfId="284"/>
    <cellStyle name="Обычный 15 2" xfId="285"/>
    <cellStyle name="Обычный 16" xfId="286"/>
    <cellStyle name="Обычный 16 2" xfId="287"/>
    <cellStyle name="Обычный 17" xfId="288"/>
    <cellStyle name="Обычный 17 2" xfId="289"/>
    <cellStyle name="Обычный 2" xfId="1"/>
    <cellStyle name="Обычный 2 2" xfId="6"/>
    <cellStyle name="Обычный 2 3" xfId="290"/>
    <cellStyle name="Обычный 2 4" xfId="291"/>
    <cellStyle name="Обычный 2 4 2" xfId="292"/>
    <cellStyle name="Обычный 2 5" xfId="293"/>
    <cellStyle name="Обычный 2 5 2" xfId="294"/>
    <cellStyle name="Обычный 2 6" xfId="295"/>
    <cellStyle name="Обычный 20" xfId="296"/>
    <cellStyle name="Обычный 21" xfId="297"/>
    <cellStyle name="Обычный 3" xfId="2"/>
    <cellStyle name="Обычный 3 2" xfId="298"/>
    <cellStyle name="Обычный 3 3" xfId="299"/>
    <cellStyle name="Обычный 3 4" xfId="300"/>
    <cellStyle name="Обычный 3 5" xfId="389"/>
    <cellStyle name="Обычный 4" xfId="301"/>
    <cellStyle name="Обычный 4 2" xfId="302"/>
    <cellStyle name="Обычный 4 3" xfId="303"/>
    <cellStyle name="Обычный 4_Лист1" xfId="304"/>
    <cellStyle name="Обычный 5" xfId="305"/>
    <cellStyle name="Обычный 5 2" xfId="306"/>
    <cellStyle name="Обычный 5 3" xfId="307"/>
    <cellStyle name="Обычный 5 4" xfId="308"/>
    <cellStyle name="Обычный 5 5" xfId="309"/>
    <cellStyle name="Обычный 5 6" xfId="310"/>
    <cellStyle name="Обычный 5_Лист1" xfId="311"/>
    <cellStyle name="Обычный 6" xfId="312"/>
    <cellStyle name="Обычный 6 2" xfId="313"/>
    <cellStyle name="Обычный 6 3" xfId="314"/>
    <cellStyle name="Обычный 6_Лист1" xfId="315"/>
    <cellStyle name="Обычный 7" xfId="4"/>
    <cellStyle name="Обычный 8" xfId="316"/>
    <cellStyle name="Обычный 9" xfId="317"/>
    <cellStyle name="Обычный 9 2" xfId="318"/>
    <cellStyle name="Обычный_Атоммашэкспорт" xfId="50"/>
    <cellStyle name="Обычный_СПЛАВ" xfId="51"/>
    <cellStyle name="Плохой 2" xfId="42"/>
    <cellStyle name="Плохой 2 2" xfId="319"/>
    <cellStyle name="Плохой 3" xfId="320"/>
    <cellStyle name="Плохой 4" xfId="321"/>
    <cellStyle name="Плохой 5" xfId="322"/>
    <cellStyle name="Плохой 6" xfId="323"/>
    <cellStyle name="Пояснение 2" xfId="43"/>
    <cellStyle name="Пояснение 2 2" xfId="324"/>
    <cellStyle name="Пояснение 3" xfId="325"/>
    <cellStyle name="Пояснение 4" xfId="326"/>
    <cellStyle name="Пояснение 5" xfId="327"/>
    <cellStyle name="Пояснение 6" xfId="328"/>
    <cellStyle name="Примечание 2" xfId="44"/>
    <cellStyle name="Примечание 2 2" xfId="329"/>
    <cellStyle name="Примечание 2 2 2" xfId="330"/>
    <cellStyle name="Примечание 2 2 2 2" xfId="331"/>
    <cellStyle name="Примечание 2 2 2 3" xfId="332"/>
    <cellStyle name="Примечание 2 2 2 4" xfId="333"/>
    <cellStyle name="Примечание 2 2 3" xfId="334"/>
    <cellStyle name="Примечание 2 2 3 2" xfId="335"/>
    <cellStyle name="Примечание 2 2 4" xfId="336"/>
    <cellStyle name="Примечание 2 2 4 2" xfId="337"/>
    <cellStyle name="Примечание 2 2 4 3" xfId="338"/>
    <cellStyle name="Примечание 2 2 4 4" xfId="339"/>
    <cellStyle name="Примечание 2 2 5" xfId="340"/>
    <cellStyle name="Примечание 2 3" xfId="341"/>
    <cellStyle name="Примечание 2 3 2" xfId="342"/>
    <cellStyle name="Примечание 2 3 2 2" xfId="343"/>
    <cellStyle name="Примечание 2 3 3" xfId="344"/>
    <cellStyle name="Примечание 2 3 3 2" xfId="345"/>
    <cellStyle name="Примечание 2 3 3 3" xfId="346"/>
    <cellStyle name="Примечание 2 3 3 4" xfId="347"/>
    <cellStyle name="Примечание 2 3 4" xfId="348"/>
    <cellStyle name="Примечание 2 4" xfId="349"/>
    <cellStyle name="Примечание 3" xfId="45"/>
    <cellStyle name="Примечание 3 2" xfId="350"/>
    <cellStyle name="Примечание 3 2 2" xfId="351"/>
    <cellStyle name="Примечание 3 3" xfId="352"/>
    <cellStyle name="Примечание 3 3 2" xfId="353"/>
    <cellStyle name="Примечание 3 4" xfId="354"/>
    <cellStyle name="Примечание 3 4 2" xfId="355"/>
    <cellStyle name="Примечание 3 4 3" xfId="356"/>
    <cellStyle name="Примечание 3 4 4" xfId="357"/>
    <cellStyle name="Примечание 3 5" xfId="358"/>
    <cellStyle name="Примечание 4" xfId="359"/>
    <cellStyle name="Примечание 4 2" xfId="360"/>
    <cellStyle name="Примечание 5" xfId="361"/>
    <cellStyle name="Примечание 5 2" xfId="362"/>
    <cellStyle name="Примечание 6" xfId="363"/>
    <cellStyle name="Примечание 7" xfId="364"/>
    <cellStyle name="Процентный 2" xfId="365"/>
    <cellStyle name="Процентный 2 2" xfId="366"/>
    <cellStyle name="Связанная ячейка 2" xfId="46"/>
    <cellStyle name="Связанная ячейка 2 2" xfId="367"/>
    <cellStyle name="Связанная ячейка 3" xfId="368"/>
    <cellStyle name="Связанная ячейка 4" xfId="369"/>
    <cellStyle name="Связанная ячейка 5" xfId="370"/>
    <cellStyle name="Связанная ячейка 6" xfId="371"/>
    <cellStyle name="Стиль 1" xfId="47"/>
    <cellStyle name="Текст предупреждения 2" xfId="48"/>
    <cellStyle name="Текст предупреждения 2 2" xfId="372"/>
    <cellStyle name="Текст предупреждения 3" xfId="373"/>
    <cellStyle name="Текст предупреждения 4" xfId="374"/>
    <cellStyle name="Текст предупреждения 5" xfId="375"/>
    <cellStyle name="Текст предупреждения 6" xfId="376"/>
    <cellStyle name="Финансовый 2" xfId="3"/>
    <cellStyle name="Финансовый 2 2" xfId="5"/>
    <cellStyle name="Финансовый 2 2 2" xfId="377"/>
    <cellStyle name="Финансовый 2 3" xfId="378"/>
    <cellStyle name="Финансовый 3" xfId="379"/>
    <cellStyle name="Финансовый 3 2" xfId="380"/>
    <cellStyle name="Финансовый 3 2 2" xfId="381"/>
    <cellStyle name="Финансовый 4" xfId="382"/>
    <cellStyle name="Финансовый 4 2" xfId="383"/>
    <cellStyle name="Хороший 2" xfId="49"/>
    <cellStyle name="Хороший 2 2" xfId="384"/>
    <cellStyle name="Хороший 3" xfId="385"/>
    <cellStyle name="Хороший 4" xfId="386"/>
    <cellStyle name="Хороший 5" xfId="387"/>
    <cellStyle name="Хороший 6" xfId="388"/>
  </cellStyles>
  <dxfs count="0"/>
  <tableStyles count="0" defaultTableStyle="TableStyleMedium2" defaultPivotStyle="PivotStyleLight16"/>
  <colors>
    <mruColors>
      <color rgb="FFFFFFCC"/>
      <color rgb="FF0033CC"/>
      <color rgb="FFCCFF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FF"/>
  </sheetPr>
  <dimension ref="B1:J59"/>
  <sheetViews>
    <sheetView view="pageLayout" zoomScale="85" zoomScaleNormal="85" zoomScalePageLayoutView="85" workbookViewId="0">
      <selection activeCell="B1" sqref="B1:J1"/>
    </sheetView>
  </sheetViews>
  <sheetFormatPr defaultRowHeight="15"/>
  <cols>
    <col min="1" max="1" width="1.7109375" style="3" customWidth="1"/>
    <col min="2" max="2" width="6.140625" style="3" bestFit="1" customWidth="1"/>
    <col min="3" max="3" width="27.5703125" style="3" bestFit="1" customWidth="1"/>
    <col min="4" max="8" width="29.140625" style="3" customWidth="1"/>
    <col min="9" max="10" width="10.140625" style="3" customWidth="1"/>
    <col min="11" max="16384" width="9.140625" style="3"/>
  </cols>
  <sheetData>
    <row r="1" spans="2:10" s="9" customFormat="1" ht="46.5" customHeight="1">
      <c r="B1" s="67" t="s">
        <v>24</v>
      </c>
      <c r="C1" s="67"/>
      <c r="D1" s="67"/>
      <c r="E1" s="67"/>
      <c r="F1" s="67"/>
      <c r="G1" s="67"/>
      <c r="H1" s="67"/>
      <c r="I1" s="67"/>
      <c r="J1" s="67"/>
    </row>
    <row r="2" spans="2:10" s="9" customFormat="1" ht="15" customHeight="1">
      <c r="B2" s="4"/>
      <c r="C2" s="4"/>
      <c r="D2" s="4"/>
      <c r="E2" s="4"/>
      <c r="F2" s="4"/>
      <c r="G2" s="4"/>
      <c r="H2" s="4"/>
      <c r="I2" s="4"/>
      <c r="J2" s="4"/>
    </row>
    <row r="3" spans="2:10" s="9" customFormat="1" ht="18.75">
      <c r="B3" s="68" t="s">
        <v>25</v>
      </c>
      <c r="C3" s="68"/>
      <c r="D3" s="68"/>
      <c r="E3" s="68"/>
      <c r="F3" s="68"/>
      <c r="G3" s="68"/>
      <c r="H3" s="68"/>
      <c r="I3" s="68"/>
      <c r="J3" s="68"/>
    </row>
    <row r="4" spans="2:10" s="5" customFormat="1">
      <c r="I4" s="69" t="s">
        <v>26</v>
      </c>
      <c r="J4" s="69"/>
    </row>
    <row r="5" spans="2:10" s="5" customFormat="1" ht="19.5" customHeight="1">
      <c r="B5" s="63" t="s">
        <v>1</v>
      </c>
      <c r="C5" s="63" t="s">
        <v>27</v>
      </c>
      <c r="D5" s="63" t="s">
        <v>2</v>
      </c>
      <c r="E5" s="63"/>
      <c r="F5" s="63"/>
      <c r="G5" s="63"/>
      <c r="H5" s="63"/>
      <c r="I5" s="64" t="s">
        <v>28</v>
      </c>
      <c r="J5" s="70" t="s">
        <v>29</v>
      </c>
    </row>
    <row r="6" spans="2:10" s="5" customFormat="1" ht="30">
      <c r="B6" s="63"/>
      <c r="C6" s="63"/>
      <c r="D6" s="2" t="s">
        <v>3</v>
      </c>
      <c r="E6" s="2" t="s">
        <v>4</v>
      </c>
      <c r="F6" s="2" t="s">
        <v>3</v>
      </c>
      <c r="G6" s="2" t="s">
        <v>4</v>
      </c>
      <c r="H6" s="2" t="s">
        <v>4</v>
      </c>
      <c r="I6" s="65"/>
      <c r="J6" s="70"/>
    </row>
    <row r="7" spans="2:10" s="5" customFormat="1" ht="30">
      <c r="B7" s="63"/>
      <c r="C7" s="63"/>
      <c r="D7" s="2" t="s">
        <v>5</v>
      </c>
      <c r="E7" s="2" t="s">
        <v>5</v>
      </c>
      <c r="F7" s="2" t="s">
        <v>5</v>
      </c>
      <c r="G7" s="2" t="s">
        <v>5</v>
      </c>
      <c r="H7" s="2" t="s">
        <v>5</v>
      </c>
      <c r="I7" s="65"/>
      <c r="J7" s="70"/>
    </row>
    <row r="8" spans="2:10" s="5" customFormat="1" ht="30">
      <c r="B8" s="63"/>
      <c r="C8" s="63"/>
      <c r="D8" s="2" t="s">
        <v>6</v>
      </c>
      <c r="E8" s="2" t="s">
        <v>6</v>
      </c>
      <c r="F8" s="2" t="s">
        <v>6</v>
      </c>
      <c r="G8" s="2" t="s">
        <v>6</v>
      </c>
      <c r="H8" s="2" t="s">
        <v>6</v>
      </c>
      <c r="I8" s="65"/>
      <c r="J8" s="70"/>
    </row>
    <row r="9" spans="2:10" s="5" customFormat="1">
      <c r="B9" s="63"/>
      <c r="C9" s="63"/>
      <c r="D9" s="2">
        <v>1</v>
      </c>
      <c r="E9" s="2">
        <v>2</v>
      </c>
      <c r="F9" s="2">
        <v>3</v>
      </c>
      <c r="G9" s="2" t="s">
        <v>7</v>
      </c>
      <c r="H9" s="2" t="s">
        <v>8</v>
      </c>
      <c r="I9" s="66"/>
      <c r="J9" s="70"/>
    </row>
    <row r="10" spans="2:10" s="5" customFormat="1">
      <c r="B10" s="63">
        <v>1</v>
      </c>
      <c r="C10" s="10" t="s">
        <v>9</v>
      </c>
      <c r="D10" s="2"/>
      <c r="E10" s="2"/>
      <c r="F10" s="2"/>
      <c r="G10" s="2"/>
      <c r="H10" s="2"/>
      <c r="I10" s="63"/>
      <c r="J10" s="63"/>
    </row>
    <row r="11" spans="2:10" s="5" customFormat="1">
      <c r="B11" s="63"/>
      <c r="C11" s="10" t="s">
        <v>10</v>
      </c>
      <c r="D11" s="2"/>
      <c r="E11" s="2"/>
      <c r="F11" s="2"/>
      <c r="G11" s="2"/>
      <c r="H11" s="2"/>
      <c r="I11" s="63"/>
      <c r="J11" s="63"/>
    </row>
    <row r="12" spans="2:10" s="5" customFormat="1" ht="15" customHeight="1">
      <c r="B12" s="63"/>
      <c r="C12" s="10" t="s">
        <v>11</v>
      </c>
      <c r="D12" s="2"/>
      <c r="E12" s="2"/>
      <c r="F12" s="2"/>
      <c r="G12" s="2"/>
      <c r="H12" s="2"/>
      <c r="I12" s="63"/>
      <c r="J12" s="63"/>
    </row>
    <row r="13" spans="2:10" s="5" customFormat="1">
      <c r="B13" s="63"/>
      <c r="C13" s="10" t="s">
        <v>12</v>
      </c>
      <c r="D13" s="2"/>
      <c r="E13" s="2"/>
      <c r="F13" s="2"/>
      <c r="G13" s="2"/>
      <c r="H13" s="2"/>
      <c r="I13" s="63"/>
      <c r="J13" s="63"/>
    </row>
    <row r="14" spans="2:10" s="5" customFormat="1">
      <c r="B14" s="63"/>
      <c r="C14" s="10" t="s">
        <v>13</v>
      </c>
      <c r="D14" s="2"/>
      <c r="E14" s="2"/>
      <c r="F14" s="2"/>
      <c r="G14" s="2"/>
      <c r="H14" s="2"/>
      <c r="I14" s="63"/>
      <c r="J14" s="63"/>
    </row>
    <row r="15" spans="2:10" s="5" customFormat="1">
      <c r="B15" s="63"/>
      <c r="C15" s="10" t="s">
        <v>14</v>
      </c>
      <c r="D15" s="2"/>
      <c r="E15" s="2"/>
      <c r="F15" s="2"/>
      <c r="G15" s="2"/>
      <c r="H15" s="2"/>
      <c r="I15" s="63"/>
      <c r="J15" s="63"/>
    </row>
    <row r="16" spans="2:10" s="5" customFormat="1">
      <c r="B16" s="63"/>
      <c r="C16" s="10" t="s">
        <v>15</v>
      </c>
      <c r="D16" s="2"/>
      <c r="E16" s="2"/>
      <c r="F16" s="2"/>
      <c r="G16" s="2"/>
      <c r="H16" s="2"/>
      <c r="I16" s="63"/>
      <c r="J16" s="63"/>
    </row>
    <row r="17" spans="2:10" s="5" customFormat="1">
      <c r="B17" s="63"/>
      <c r="C17" s="10" t="s">
        <v>16</v>
      </c>
      <c r="D17" s="2"/>
      <c r="E17" s="2"/>
      <c r="F17" s="2"/>
      <c r="G17" s="2"/>
      <c r="H17" s="2"/>
      <c r="I17" s="63"/>
      <c r="J17" s="63"/>
    </row>
    <row r="18" spans="2:10" s="5" customFormat="1">
      <c r="B18" s="63"/>
      <c r="C18" s="10" t="s">
        <v>17</v>
      </c>
      <c r="D18" s="2"/>
      <c r="E18" s="2"/>
      <c r="F18" s="2"/>
      <c r="G18" s="2"/>
      <c r="H18" s="2"/>
      <c r="I18" s="63"/>
      <c r="J18" s="63"/>
    </row>
    <row r="19" spans="2:10" s="5" customFormat="1">
      <c r="B19" s="63"/>
      <c r="C19" s="10" t="s">
        <v>18</v>
      </c>
      <c r="D19" s="2"/>
      <c r="E19" s="2"/>
      <c r="F19" s="2"/>
      <c r="G19" s="2"/>
      <c r="H19" s="2"/>
      <c r="I19" s="63"/>
      <c r="J19" s="63"/>
    </row>
    <row r="20" spans="2:10" s="5" customFormat="1">
      <c r="B20" s="63"/>
      <c r="C20" s="10" t="s">
        <v>19</v>
      </c>
      <c r="D20" s="2"/>
      <c r="E20" s="2"/>
      <c r="F20" s="2"/>
      <c r="G20" s="2"/>
      <c r="H20" s="2"/>
      <c r="I20" s="63"/>
      <c r="J20" s="63"/>
    </row>
    <row r="21" spans="2:10" s="5" customFormat="1">
      <c r="B21" s="63">
        <v>2</v>
      </c>
      <c r="C21" s="10" t="s">
        <v>9</v>
      </c>
      <c r="D21" s="2"/>
      <c r="E21" s="2"/>
      <c r="F21" s="2"/>
      <c r="G21" s="2"/>
      <c r="H21" s="2"/>
      <c r="I21" s="63"/>
      <c r="J21" s="63"/>
    </row>
    <row r="22" spans="2:10" s="5" customFormat="1">
      <c r="B22" s="63"/>
      <c r="C22" s="10" t="s">
        <v>10</v>
      </c>
      <c r="D22" s="2"/>
      <c r="E22" s="2"/>
      <c r="F22" s="2"/>
      <c r="G22" s="2"/>
      <c r="H22" s="2"/>
      <c r="I22" s="63"/>
      <c r="J22" s="63"/>
    </row>
    <row r="23" spans="2:10" s="5" customFormat="1" ht="15" customHeight="1">
      <c r="B23" s="63"/>
      <c r="C23" s="10" t="s">
        <v>11</v>
      </c>
      <c r="D23" s="2"/>
      <c r="E23" s="2"/>
      <c r="F23" s="2"/>
      <c r="G23" s="2"/>
      <c r="H23" s="2"/>
      <c r="I23" s="63"/>
      <c r="J23" s="63"/>
    </row>
    <row r="24" spans="2:10" s="5" customFormat="1">
      <c r="B24" s="63"/>
      <c r="C24" s="10" t="s">
        <v>12</v>
      </c>
      <c r="D24" s="2"/>
      <c r="E24" s="2"/>
      <c r="F24" s="2"/>
      <c r="G24" s="2"/>
      <c r="H24" s="2"/>
      <c r="I24" s="63"/>
      <c r="J24" s="63"/>
    </row>
    <row r="25" spans="2:10" s="5" customFormat="1">
      <c r="B25" s="63"/>
      <c r="C25" s="10" t="s">
        <v>13</v>
      </c>
      <c r="D25" s="2"/>
      <c r="E25" s="2"/>
      <c r="F25" s="2"/>
      <c r="G25" s="2"/>
      <c r="H25" s="2"/>
      <c r="I25" s="63"/>
      <c r="J25" s="63"/>
    </row>
    <row r="26" spans="2:10" s="5" customFormat="1">
      <c r="B26" s="63"/>
      <c r="C26" s="10" t="s">
        <v>14</v>
      </c>
      <c r="D26" s="2"/>
      <c r="E26" s="2"/>
      <c r="F26" s="2"/>
      <c r="G26" s="2"/>
      <c r="H26" s="2"/>
      <c r="I26" s="63"/>
      <c r="J26" s="63"/>
    </row>
    <row r="27" spans="2:10" s="5" customFormat="1">
      <c r="B27" s="63"/>
      <c r="C27" s="10" t="s">
        <v>15</v>
      </c>
      <c r="D27" s="2"/>
      <c r="E27" s="2"/>
      <c r="F27" s="2"/>
      <c r="G27" s="2"/>
      <c r="H27" s="2"/>
      <c r="I27" s="63"/>
      <c r="J27" s="63"/>
    </row>
    <row r="28" spans="2:10" s="5" customFormat="1">
      <c r="B28" s="63"/>
      <c r="C28" s="10" t="s">
        <v>16</v>
      </c>
      <c r="D28" s="2"/>
      <c r="E28" s="2"/>
      <c r="F28" s="2"/>
      <c r="G28" s="2"/>
      <c r="H28" s="2"/>
      <c r="I28" s="63"/>
      <c r="J28" s="63"/>
    </row>
    <row r="29" spans="2:10" s="5" customFormat="1">
      <c r="B29" s="63"/>
      <c r="C29" s="10" t="s">
        <v>17</v>
      </c>
      <c r="D29" s="2"/>
      <c r="E29" s="2"/>
      <c r="F29" s="2"/>
      <c r="G29" s="2"/>
      <c r="H29" s="2"/>
      <c r="I29" s="63"/>
      <c r="J29" s="63"/>
    </row>
    <row r="30" spans="2:10" s="5" customFormat="1">
      <c r="B30" s="63"/>
      <c r="C30" s="10" t="s">
        <v>18</v>
      </c>
      <c r="D30" s="2"/>
      <c r="E30" s="2"/>
      <c r="F30" s="2"/>
      <c r="G30" s="2"/>
      <c r="H30" s="2"/>
      <c r="I30" s="63"/>
      <c r="J30" s="63"/>
    </row>
    <row r="31" spans="2:10" s="5" customFormat="1">
      <c r="B31" s="63"/>
      <c r="C31" s="10" t="s">
        <v>19</v>
      </c>
      <c r="D31" s="2"/>
      <c r="E31" s="2"/>
      <c r="F31" s="2"/>
      <c r="G31" s="2"/>
      <c r="H31" s="2"/>
      <c r="I31" s="63"/>
      <c r="J31" s="63"/>
    </row>
    <row r="32" spans="2:10" s="5" customFormat="1">
      <c r="B32" s="2" t="s">
        <v>20</v>
      </c>
      <c r="C32" s="10"/>
      <c r="D32" s="2"/>
      <c r="E32" s="2"/>
      <c r="F32" s="2"/>
      <c r="G32" s="2"/>
      <c r="H32" s="2"/>
      <c r="I32" s="2"/>
      <c r="J32" s="2"/>
    </row>
    <row r="33" spans="2:10" s="5" customFormat="1">
      <c r="B33" s="2" t="s">
        <v>21</v>
      </c>
      <c r="C33" s="10"/>
      <c r="D33" s="2"/>
      <c r="E33" s="2"/>
      <c r="F33" s="2"/>
      <c r="G33" s="2"/>
      <c r="H33" s="2"/>
      <c r="I33" s="2"/>
      <c r="J33" s="2"/>
    </row>
    <row r="34" spans="2:10" s="5" customFormat="1">
      <c r="B34" s="2"/>
      <c r="C34" s="10" t="s">
        <v>22</v>
      </c>
      <c r="D34" s="2"/>
      <c r="E34" s="2"/>
      <c r="F34" s="2"/>
      <c r="G34" s="2"/>
      <c r="H34" s="2"/>
      <c r="I34" s="2"/>
      <c r="J34" s="2"/>
    </row>
    <row r="35" spans="2:10" s="5" customFormat="1">
      <c r="B35" s="2"/>
      <c r="C35" s="10" t="s">
        <v>30</v>
      </c>
      <c r="D35" s="2"/>
      <c r="E35" s="2"/>
      <c r="F35" s="2"/>
      <c r="G35" s="2"/>
      <c r="H35" s="2"/>
      <c r="I35" s="2"/>
      <c r="J35" s="2"/>
    </row>
    <row r="36" spans="2:10" s="5" customFormat="1">
      <c r="B36" s="2"/>
      <c r="C36" s="10" t="s">
        <v>23</v>
      </c>
      <c r="D36" s="2"/>
      <c r="E36" s="2"/>
      <c r="F36" s="2"/>
      <c r="G36" s="2"/>
      <c r="H36" s="2"/>
      <c r="I36" s="2"/>
      <c r="J36" s="2"/>
    </row>
    <row r="37" spans="2:10" s="5" customFormat="1">
      <c r="B37" s="2"/>
      <c r="C37" s="10" t="s">
        <v>31</v>
      </c>
      <c r="D37" s="2"/>
      <c r="E37" s="2"/>
      <c r="F37" s="2"/>
      <c r="G37" s="2"/>
      <c r="H37" s="2"/>
      <c r="I37" s="2"/>
      <c r="J37" s="2"/>
    </row>
    <row r="38" spans="2:10" s="5" customFormat="1">
      <c r="B38" s="2"/>
      <c r="C38" s="10" t="s">
        <v>32</v>
      </c>
      <c r="D38" s="2"/>
      <c r="E38" s="2"/>
      <c r="F38" s="2"/>
      <c r="G38" s="2"/>
      <c r="H38" s="2"/>
      <c r="I38" s="2"/>
      <c r="J38" s="2"/>
    </row>
    <row r="39" spans="2:10" s="5" customFormat="1"/>
    <row r="40" spans="2:10" s="5" customFormat="1">
      <c r="B40" s="73" t="s">
        <v>38</v>
      </c>
      <c r="C40" s="73"/>
      <c r="D40" s="73"/>
      <c r="E40" s="73"/>
      <c r="F40" s="73"/>
      <c r="G40" s="73"/>
      <c r="H40" s="73"/>
      <c r="I40" s="73"/>
      <c r="J40" s="73"/>
    </row>
    <row r="41" spans="2:10" s="5" customFormat="1"/>
    <row r="43" spans="2:10">
      <c r="B43" s="7" t="s">
        <v>39</v>
      </c>
      <c r="C43" s="7"/>
      <c r="D43" s="7"/>
      <c r="E43" s="7"/>
      <c r="F43" s="7"/>
      <c r="G43" s="6"/>
      <c r="H43" s="6"/>
      <c r="I43" s="6"/>
      <c r="J43" s="6"/>
    </row>
    <row r="44" spans="2:10">
      <c r="B44" s="6"/>
      <c r="C44" s="6"/>
      <c r="D44" s="6"/>
      <c r="E44" s="6"/>
      <c r="F44" s="6" t="s">
        <v>0</v>
      </c>
      <c r="G44" s="6"/>
      <c r="H44" s="6"/>
      <c r="I44" s="6"/>
      <c r="J44" s="6"/>
    </row>
    <row r="45" spans="2:10">
      <c r="B45" s="6"/>
      <c r="C45" s="6"/>
      <c r="D45" s="6"/>
      <c r="E45" s="6"/>
      <c r="F45" s="6"/>
      <c r="G45" s="6"/>
      <c r="H45" s="6"/>
      <c r="I45" s="6"/>
      <c r="J45" s="6"/>
    </row>
    <row r="46" spans="2:10">
      <c r="B46" s="7" t="s">
        <v>40</v>
      </c>
      <c r="C46" s="7"/>
      <c r="D46" s="7"/>
      <c r="E46" s="7"/>
      <c r="F46" s="7"/>
      <c r="G46" s="6"/>
      <c r="H46" s="6"/>
      <c r="I46" s="6"/>
      <c r="J46" s="6"/>
    </row>
    <row r="47" spans="2:10">
      <c r="B47" s="6"/>
      <c r="C47" s="6"/>
      <c r="D47" s="6"/>
      <c r="E47" s="6"/>
      <c r="F47" s="6" t="s">
        <v>0</v>
      </c>
      <c r="G47" s="6"/>
      <c r="H47" s="6"/>
      <c r="I47" s="6"/>
      <c r="J47" s="6"/>
    </row>
    <row r="48" spans="2:10">
      <c r="B48" s="6"/>
      <c r="C48" s="6"/>
      <c r="D48" s="6"/>
      <c r="E48" s="6"/>
      <c r="F48" s="6"/>
      <c r="G48" s="6"/>
      <c r="H48" s="6"/>
      <c r="I48" s="6"/>
      <c r="J48" s="6"/>
    </row>
    <row r="49" spans="2:10">
      <c r="B49" s="6"/>
      <c r="C49" s="6"/>
      <c r="D49" s="6"/>
      <c r="E49" s="6"/>
      <c r="F49" s="6"/>
      <c r="G49" s="6"/>
      <c r="H49" s="6"/>
      <c r="I49" s="6"/>
      <c r="J49" s="6"/>
    </row>
    <row r="50" spans="2:10">
      <c r="B50" s="6" t="s">
        <v>41</v>
      </c>
      <c r="C50" s="6"/>
      <c r="D50" s="7"/>
      <c r="E50" s="6"/>
      <c r="F50" s="6"/>
      <c r="G50" s="6"/>
      <c r="H50" s="6"/>
      <c r="I50" s="6"/>
      <c r="J50" s="6"/>
    </row>
    <row r="51" spans="2:10">
      <c r="B51" s="6"/>
      <c r="C51" s="6"/>
      <c r="D51" s="6"/>
      <c r="E51" s="6"/>
      <c r="F51" s="6"/>
      <c r="G51" s="6"/>
      <c r="H51" s="6"/>
      <c r="I51" s="6"/>
      <c r="J51" s="6"/>
    </row>
    <row r="52" spans="2:10">
      <c r="B52" s="6"/>
      <c r="C52" s="6"/>
      <c r="D52" s="6"/>
      <c r="E52" s="6"/>
      <c r="F52" s="6"/>
      <c r="G52" s="6"/>
      <c r="H52" s="6"/>
      <c r="I52" s="6"/>
      <c r="J52" s="6"/>
    </row>
    <row r="54" spans="2:10" s="5" customFormat="1">
      <c r="B54" s="74" t="s">
        <v>36</v>
      </c>
      <c r="C54" s="74"/>
      <c r="D54" s="74"/>
      <c r="E54" s="74"/>
      <c r="F54" s="74"/>
      <c r="G54" s="74"/>
      <c r="H54" s="74"/>
      <c r="I54" s="74"/>
      <c r="J54" s="74"/>
    </row>
    <row r="55" spans="2:10" s="5" customFormat="1" ht="45.75" customHeight="1">
      <c r="B55" s="71" t="s">
        <v>33</v>
      </c>
      <c r="C55" s="71"/>
      <c r="D55" s="71"/>
      <c r="E55" s="71"/>
      <c r="F55" s="71"/>
      <c r="G55" s="71"/>
      <c r="H55" s="71"/>
      <c r="I55" s="71"/>
      <c r="J55" s="71"/>
    </row>
    <row r="56" spans="2:10" s="5" customFormat="1" ht="31.5" customHeight="1">
      <c r="B56" s="71" t="s">
        <v>34</v>
      </c>
      <c r="C56" s="71"/>
      <c r="D56" s="71"/>
      <c r="E56" s="71"/>
      <c r="F56" s="71"/>
      <c r="G56" s="71"/>
      <c r="H56" s="71"/>
      <c r="I56" s="71"/>
      <c r="J56" s="71"/>
    </row>
    <row r="57" spans="2:10" s="5" customFormat="1">
      <c r="B57" s="71" t="s">
        <v>35</v>
      </c>
      <c r="C57" s="71"/>
      <c r="D57" s="71"/>
      <c r="E57" s="71"/>
      <c r="F57" s="71"/>
      <c r="G57" s="71"/>
      <c r="H57" s="71"/>
      <c r="I57" s="71"/>
      <c r="J57" s="71"/>
    </row>
    <row r="58" spans="2:10" s="5" customFormat="1" ht="30.75" customHeight="1">
      <c r="B58" s="71" t="s">
        <v>37</v>
      </c>
      <c r="C58" s="71"/>
      <c r="D58" s="71"/>
      <c r="E58" s="71"/>
      <c r="F58" s="71"/>
      <c r="G58" s="71"/>
      <c r="H58" s="71"/>
      <c r="I58" s="71"/>
      <c r="J58" s="71"/>
    </row>
    <row r="59" spans="2:10">
      <c r="B59" s="72"/>
      <c r="C59" s="72"/>
      <c r="D59" s="72"/>
      <c r="E59" s="72"/>
      <c r="F59" s="72"/>
      <c r="G59" s="72"/>
      <c r="H59" s="72"/>
      <c r="I59" s="72"/>
      <c r="J59" s="72"/>
    </row>
  </sheetData>
  <mergeCells count="21">
    <mergeCell ref="B58:J58"/>
    <mergeCell ref="B59:J59"/>
    <mergeCell ref="B21:B31"/>
    <mergeCell ref="I21:I31"/>
    <mergeCell ref="J21:J31"/>
    <mergeCell ref="B40:J40"/>
    <mergeCell ref="B54:J54"/>
    <mergeCell ref="B55:J55"/>
    <mergeCell ref="B56:J56"/>
    <mergeCell ref="B57:J57"/>
    <mergeCell ref="B10:B20"/>
    <mergeCell ref="I10:I20"/>
    <mergeCell ref="J10:J20"/>
    <mergeCell ref="I5:I9"/>
    <mergeCell ref="B1:J1"/>
    <mergeCell ref="B3:J3"/>
    <mergeCell ref="I4:J4"/>
    <mergeCell ref="B5:B9"/>
    <mergeCell ref="C5:C9"/>
    <mergeCell ref="D5:H5"/>
    <mergeCell ref="J5:J9"/>
  </mergeCells>
  <pageMargins left="0.25" right="0.25" top="0.32886904761904762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CC"/>
  </sheetPr>
  <dimension ref="A1:J26"/>
  <sheetViews>
    <sheetView view="pageLayout" zoomScale="85" zoomScaleNormal="100" zoomScalePageLayoutView="85" workbookViewId="0">
      <selection activeCell="G6" sqref="G6"/>
    </sheetView>
  </sheetViews>
  <sheetFormatPr defaultRowHeight="15"/>
  <cols>
    <col min="1" max="1" width="9.140625" style="1"/>
    <col min="2" max="2" width="24.42578125" style="1" customWidth="1"/>
    <col min="3" max="3" width="31.28515625" style="1" customWidth="1"/>
    <col min="4" max="4" width="23.85546875" style="1" bestFit="1" customWidth="1"/>
    <col min="5" max="5" width="8.140625" style="1" bestFit="1" customWidth="1"/>
    <col min="6" max="6" width="8" style="1" bestFit="1" customWidth="1"/>
    <col min="7" max="7" width="21" style="1" bestFit="1" customWidth="1"/>
    <col min="8" max="8" width="19.42578125" style="1" bestFit="1" customWidth="1"/>
    <col min="9" max="9" width="22.42578125" style="1" bestFit="1" customWidth="1"/>
    <col min="10" max="10" width="18.85546875" style="1" bestFit="1" customWidth="1"/>
    <col min="11" max="16384" width="9.140625" style="1"/>
  </cols>
  <sheetData>
    <row r="1" spans="1:10" s="5" customFormat="1" ht="18.75">
      <c r="A1" s="67" t="s">
        <v>51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s="5" customFormat="1"/>
    <row r="3" spans="1:10" s="5" customFormat="1"/>
    <row r="4" spans="1:10" s="5" customFormat="1">
      <c r="J4" s="5" t="s">
        <v>26</v>
      </c>
    </row>
    <row r="5" spans="1:10" ht="90">
      <c r="A5" s="8" t="s">
        <v>1</v>
      </c>
      <c r="B5" s="8" t="s">
        <v>43</v>
      </c>
      <c r="C5" s="8" t="s">
        <v>44</v>
      </c>
      <c r="D5" s="8" t="s">
        <v>45</v>
      </c>
      <c r="E5" s="8" t="s">
        <v>49</v>
      </c>
      <c r="F5" s="8" t="s">
        <v>42</v>
      </c>
      <c r="G5" s="8" t="s">
        <v>56</v>
      </c>
      <c r="H5" s="2" t="s">
        <v>50</v>
      </c>
      <c r="I5" s="8" t="s">
        <v>46</v>
      </c>
      <c r="J5" s="8" t="s">
        <v>47</v>
      </c>
    </row>
    <row r="6" spans="1:10">
      <c r="A6" s="2">
        <v>1</v>
      </c>
      <c r="B6" s="2"/>
      <c r="C6" s="2"/>
      <c r="D6" s="2"/>
      <c r="E6" s="2"/>
      <c r="F6" s="2"/>
      <c r="G6" s="2"/>
      <c r="H6" s="2"/>
      <c r="I6" s="2"/>
      <c r="J6" s="2"/>
    </row>
    <row r="7" spans="1:10">
      <c r="A7" s="2">
        <v>2</v>
      </c>
      <c r="B7" s="2"/>
      <c r="C7" s="2"/>
      <c r="D7" s="2"/>
      <c r="E7" s="2"/>
      <c r="F7" s="2"/>
      <c r="G7" s="2"/>
      <c r="H7" s="2"/>
      <c r="I7" s="2"/>
      <c r="J7" s="2"/>
    </row>
    <row r="8" spans="1:10">
      <c r="A8" s="2" t="s">
        <v>7</v>
      </c>
      <c r="B8" s="2"/>
      <c r="C8" s="2"/>
      <c r="D8" s="2"/>
      <c r="E8" s="2"/>
      <c r="F8" s="2"/>
      <c r="G8" s="2"/>
      <c r="H8" s="2"/>
      <c r="I8" s="2"/>
      <c r="J8" s="2"/>
    </row>
    <row r="9" spans="1:10">
      <c r="A9" s="2" t="s">
        <v>48</v>
      </c>
      <c r="B9" s="2"/>
      <c r="C9" s="2"/>
      <c r="D9" s="2"/>
      <c r="E9" s="2"/>
      <c r="F9" s="2"/>
      <c r="G9" s="2"/>
      <c r="H9" s="2"/>
      <c r="I9" s="2"/>
      <c r="J9" s="2"/>
    </row>
    <row r="11" spans="1:10" ht="30" customHeight="1">
      <c r="A11" s="77" t="s">
        <v>55</v>
      </c>
      <c r="B11" s="77"/>
      <c r="C11" s="77"/>
      <c r="D11" s="77"/>
      <c r="E11" s="77"/>
      <c r="F11" s="77"/>
      <c r="G11" s="77"/>
      <c r="H11" s="77"/>
      <c r="I11" s="77"/>
      <c r="J11" s="77"/>
    </row>
    <row r="12" spans="1:10">
      <c r="A12" s="76"/>
      <c r="B12" s="76"/>
      <c r="C12" s="76"/>
      <c r="D12" s="76"/>
      <c r="E12" s="76"/>
      <c r="F12" s="76"/>
      <c r="G12" s="76"/>
      <c r="H12" s="76"/>
      <c r="I12" s="76"/>
      <c r="J12" s="76"/>
    </row>
    <row r="14" spans="1:10">
      <c r="A14" s="7" t="s">
        <v>39</v>
      </c>
      <c r="B14" s="11"/>
      <c r="C14" s="11"/>
      <c r="D14" s="11"/>
      <c r="E14" s="11"/>
    </row>
    <row r="15" spans="1:10">
      <c r="A15" s="5"/>
      <c r="B15" s="5"/>
      <c r="C15" s="5"/>
      <c r="D15" s="5"/>
      <c r="E15" s="6" t="s">
        <v>0</v>
      </c>
    </row>
    <row r="16" spans="1:10">
      <c r="A16" s="5"/>
      <c r="B16" s="5"/>
      <c r="C16" s="5"/>
      <c r="D16" s="5"/>
      <c r="E16" s="5"/>
    </row>
    <row r="17" spans="1:10">
      <c r="A17" s="7" t="s">
        <v>40</v>
      </c>
      <c r="B17" s="11"/>
      <c r="C17" s="11"/>
      <c r="D17" s="11"/>
      <c r="E17" s="11"/>
    </row>
    <row r="18" spans="1:10">
      <c r="A18" s="5"/>
      <c r="B18" s="5"/>
      <c r="C18" s="5"/>
      <c r="D18" s="5"/>
      <c r="E18" s="6" t="s">
        <v>0</v>
      </c>
    </row>
    <row r="20" spans="1:10">
      <c r="A20" s="6" t="s">
        <v>41</v>
      </c>
      <c r="B20" s="5"/>
      <c r="C20" s="11"/>
    </row>
    <row r="23" spans="1:10">
      <c r="A23" s="75" t="s">
        <v>54</v>
      </c>
      <c r="B23" s="75"/>
      <c r="C23" s="75"/>
      <c r="D23" s="75"/>
      <c r="E23" s="75"/>
      <c r="F23" s="75"/>
      <c r="G23" s="75"/>
      <c r="H23" s="75"/>
      <c r="I23" s="75"/>
      <c r="J23" s="75"/>
    </row>
    <row r="24" spans="1:10">
      <c r="A24" s="75" t="s">
        <v>52</v>
      </c>
      <c r="B24" s="75"/>
      <c r="C24" s="75"/>
      <c r="D24" s="75"/>
      <c r="E24" s="75"/>
      <c r="F24" s="75"/>
      <c r="G24" s="75"/>
      <c r="H24" s="75"/>
      <c r="I24" s="75"/>
      <c r="J24" s="75"/>
    </row>
    <row r="25" spans="1:10" ht="30" customHeight="1">
      <c r="A25" s="75" t="s">
        <v>53</v>
      </c>
      <c r="B25" s="75"/>
      <c r="C25" s="75"/>
      <c r="D25" s="75"/>
      <c r="E25" s="75"/>
      <c r="F25" s="75"/>
      <c r="G25" s="75"/>
      <c r="H25" s="75"/>
      <c r="I25" s="75"/>
      <c r="J25" s="75"/>
    </row>
    <row r="26" spans="1:10">
      <c r="A26" s="76"/>
      <c r="B26" s="76"/>
      <c r="C26" s="76"/>
      <c r="D26" s="76"/>
      <c r="E26" s="76"/>
      <c r="F26" s="76"/>
      <c r="G26" s="76"/>
      <c r="H26" s="76"/>
      <c r="I26" s="76"/>
      <c r="J26" s="76"/>
    </row>
  </sheetData>
  <mergeCells count="7">
    <mergeCell ref="A25:J25"/>
    <mergeCell ref="A26:J26"/>
    <mergeCell ref="A11:J11"/>
    <mergeCell ref="A12:J12"/>
    <mergeCell ref="A1:J1"/>
    <mergeCell ref="A23:J23"/>
    <mergeCell ref="A24:J24"/>
  </mergeCells>
  <pageMargins left="0.25" right="0.25" top="0.45955882352941174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68"/>
  <sheetViews>
    <sheetView tabSelected="1" view="pageBreakPreview" zoomScale="60" zoomScaleNormal="70" workbookViewId="0">
      <selection activeCell="AE23" sqref="AE23"/>
    </sheetView>
  </sheetViews>
  <sheetFormatPr defaultRowHeight="12.75"/>
  <cols>
    <col min="1" max="1" width="4.7109375" style="41" customWidth="1"/>
    <col min="2" max="2" width="8.7109375" style="42" customWidth="1"/>
    <col min="3" max="3" width="10.5703125" style="42" customWidth="1"/>
    <col min="4" max="4" width="13.85546875" style="42" customWidth="1"/>
    <col min="5" max="5" width="11.7109375" style="42" customWidth="1"/>
    <col min="6" max="6" width="6.7109375" style="41" customWidth="1"/>
    <col min="7" max="7" width="9.140625" style="41"/>
    <col min="8" max="8" width="5.140625" style="41" customWidth="1"/>
    <col min="9" max="9" width="7.42578125" style="41" customWidth="1"/>
    <col min="10" max="10" width="7.28515625" style="42" customWidth="1"/>
    <col min="11" max="11" width="8.85546875" style="41" customWidth="1"/>
    <col min="12" max="12" width="8.140625" style="41" customWidth="1"/>
    <col min="13" max="13" width="8.5703125" style="43" customWidth="1"/>
    <col min="14" max="14" width="9.28515625" style="41" customWidth="1"/>
    <col min="15" max="15" width="5.7109375" style="41" customWidth="1"/>
    <col min="16" max="16" width="5.140625" style="41" customWidth="1"/>
    <col min="17" max="17" width="7.7109375" style="41" customWidth="1"/>
    <col min="18" max="18" width="9.28515625" style="41" customWidth="1"/>
    <col min="19" max="19" width="11.28515625" style="41" customWidth="1"/>
    <col min="20" max="21" width="9.140625" style="41"/>
    <col min="22" max="22" width="6.7109375" style="41" customWidth="1"/>
    <col min="23" max="23" width="9.140625" style="41"/>
    <col min="24" max="24" width="5.7109375" style="41" customWidth="1"/>
    <col min="25" max="25" width="6.140625" style="41" customWidth="1"/>
    <col min="26" max="26" width="4.85546875" style="41" customWidth="1"/>
    <col min="27" max="30" width="12.7109375" style="43" customWidth="1"/>
    <col min="31" max="31" width="12.28515625" style="41" customWidth="1"/>
    <col min="32" max="32" width="12.7109375" style="41" customWidth="1"/>
    <col min="33" max="33" width="25.7109375" style="31" customWidth="1"/>
    <col min="34" max="34" width="14.85546875" style="41" customWidth="1"/>
    <col min="35" max="35" width="6.28515625" style="42" customWidth="1"/>
    <col min="36" max="36" width="9.85546875" style="43" hidden="1" customWidth="1"/>
    <col min="37" max="38" width="9.140625" style="27" hidden="1" customWidth="1"/>
    <col min="39" max="39" width="1.42578125" style="27" hidden="1" customWidth="1"/>
    <col min="40" max="41" width="0" style="27" hidden="1" customWidth="1"/>
    <col min="42" max="48" width="9.140625" style="27"/>
    <col min="49" max="49" width="14.140625" style="27" customWidth="1"/>
    <col min="50" max="50" width="14.85546875" style="27" customWidth="1"/>
    <col min="51" max="51" width="13.42578125" style="27" customWidth="1"/>
    <col min="52" max="16384" width="9.140625" style="27"/>
  </cols>
  <sheetData>
    <row r="1" spans="1:53" ht="36" customHeight="1">
      <c r="A1" s="27"/>
      <c r="B1" s="29"/>
      <c r="C1" s="27"/>
      <c r="D1" s="27"/>
      <c r="E1" s="27"/>
      <c r="F1" s="27"/>
      <c r="G1" s="27"/>
      <c r="H1" s="27"/>
      <c r="I1" s="27"/>
      <c r="J1" s="27"/>
      <c r="K1" s="27"/>
      <c r="L1" s="27"/>
      <c r="M1" s="30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H1" s="27"/>
      <c r="AI1" s="44" t="s">
        <v>122</v>
      </c>
      <c r="AJ1" s="27"/>
    </row>
    <row r="2" spans="1:53" ht="12.75" customHeight="1">
      <c r="A2" s="45"/>
      <c r="B2" s="46"/>
      <c r="C2" s="27"/>
      <c r="D2" s="27"/>
      <c r="E2" s="27"/>
      <c r="F2" s="27"/>
      <c r="G2" s="27"/>
      <c r="H2" s="27"/>
      <c r="I2" s="27"/>
      <c r="J2" s="27"/>
      <c r="K2" s="27"/>
      <c r="L2" s="27"/>
      <c r="M2" s="30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H2" s="27"/>
      <c r="AI2" s="27"/>
      <c r="AJ2" s="27"/>
    </row>
    <row r="3" spans="1:53" ht="39.75" customHeight="1">
      <c r="A3" s="27"/>
      <c r="B3" s="28" t="s">
        <v>103</v>
      </c>
      <c r="C3" s="27"/>
      <c r="D3" s="27"/>
      <c r="E3" s="27"/>
      <c r="F3" s="27"/>
      <c r="G3" s="27"/>
      <c r="H3" s="27"/>
      <c r="I3" s="27"/>
      <c r="J3" s="29"/>
      <c r="K3" s="27"/>
      <c r="L3" s="27"/>
      <c r="M3" s="30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H3" s="27"/>
      <c r="AI3" s="29"/>
      <c r="AJ3" s="27"/>
    </row>
    <row r="4" spans="1:53" ht="135" customHeight="1">
      <c r="A4" s="12" t="s">
        <v>1</v>
      </c>
      <c r="B4" s="13" t="s">
        <v>59</v>
      </c>
      <c r="C4" s="12" t="s">
        <v>60</v>
      </c>
      <c r="D4" s="12" t="s">
        <v>57</v>
      </c>
      <c r="E4" s="12" t="s">
        <v>61</v>
      </c>
      <c r="F4" s="12" t="s">
        <v>62</v>
      </c>
      <c r="G4" s="12" t="s">
        <v>63</v>
      </c>
      <c r="H4" s="13" t="s">
        <v>64</v>
      </c>
      <c r="I4" s="13" t="s">
        <v>65</v>
      </c>
      <c r="J4" s="13" t="s">
        <v>66</v>
      </c>
      <c r="K4" s="12" t="s">
        <v>67</v>
      </c>
      <c r="L4" s="14" t="s">
        <v>88</v>
      </c>
      <c r="M4" s="15" t="s">
        <v>89</v>
      </c>
      <c r="N4" s="12" t="s">
        <v>68</v>
      </c>
      <c r="O4" s="12" t="s">
        <v>69</v>
      </c>
      <c r="P4" s="16" t="s">
        <v>70</v>
      </c>
      <c r="Q4" s="12" t="s">
        <v>71</v>
      </c>
      <c r="R4" s="17" t="s">
        <v>72</v>
      </c>
      <c r="S4" s="17" t="s">
        <v>73</v>
      </c>
      <c r="T4" s="12" t="s">
        <v>74</v>
      </c>
      <c r="U4" s="12" t="s">
        <v>75</v>
      </c>
      <c r="V4" s="12" t="s">
        <v>76</v>
      </c>
      <c r="W4" s="12" t="s">
        <v>77</v>
      </c>
      <c r="X4" s="12" t="s">
        <v>78</v>
      </c>
      <c r="Y4" s="12" t="s">
        <v>79</v>
      </c>
      <c r="Z4" s="12" t="s">
        <v>80</v>
      </c>
      <c r="AA4" s="18" t="s">
        <v>90</v>
      </c>
      <c r="AB4" s="18" t="s">
        <v>81</v>
      </c>
      <c r="AC4" s="18" t="s">
        <v>93</v>
      </c>
      <c r="AD4" s="18" t="s">
        <v>82</v>
      </c>
      <c r="AE4" s="13" t="s">
        <v>83</v>
      </c>
      <c r="AF4" s="12" t="s">
        <v>84</v>
      </c>
      <c r="AG4" s="19" t="s">
        <v>58</v>
      </c>
      <c r="AH4" s="20" t="s">
        <v>85</v>
      </c>
      <c r="AI4" s="13" t="s">
        <v>86</v>
      </c>
      <c r="AJ4" s="13" t="s">
        <v>87</v>
      </c>
    </row>
    <row r="5" spans="1:53" ht="14.25" customHeight="1">
      <c r="A5" s="21">
        <v>1</v>
      </c>
      <c r="B5" s="22">
        <v>2</v>
      </c>
      <c r="C5" s="21">
        <v>3</v>
      </c>
      <c r="D5" s="22">
        <v>4</v>
      </c>
      <c r="E5" s="21">
        <v>5</v>
      </c>
      <c r="F5" s="22">
        <v>6</v>
      </c>
      <c r="G5" s="21">
        <v>7</v>
      </c>
      <c r="H5" s="22">
        <v>8</v>
      </c>
      <c r="I5" s="21">
        <v>9</v>
      </c>
      <c r="J5" s="21">
        <v>10</v>
      </c>
      <c r="K5" s="21">
        <v>11</v>
      </c>
      <c r="L5" s="22">
        <v>12</v>
      </c>
      <c r="M5" s="59">
        <v>13</v>
      </c>
      <c r="N5" s="22">
        <v>14</v>
      </c>
      <c r="O5" s="21">
        <v>15</v>
      </c>
      <c r="P5" s="22">
        <v>16</v>
      </c>
      <c r="Q5" s="21">
        <v>17</v>
      </c>
      <c r="R5" s="22">
        <v>18</v>
      </c>
      <c r="S5" s="21">
        <v>19</v>
      </c>
      <c r="T5" s="22">
        <v>20</v>
      </c>
      <c r="U5" s="21">
        <v>21</v>
      </c>
      <c r="V5" s="22">
        <v>22</v>
      </c>
      <c r="W5" s="21">
        <v>23</v>
      </c>
      <c r="X5" s="22">
        <v>24</v>
      </c>
      <c r="Y5" s="21">
        <v>25</v>
      </c>
      <c r="Z5" s="22">
        <v>26</v>
      </c>
      <c r="AA5" s="22">
        <v>28</v>
      </c>
      <c r="AB5" s="21">
        <v>29</v>
      </c>
      <c r="AC5" s="22">
        <v>30</v>
      </c>
      <c r="AD5" s="22">
        <v>30</v>
      </c>
      <c r="AE5" s="21">
        <v>31</v>
      </c>
      <c r="AF5" s="22">
        <v>32</v>
      </c>
      <c r="AG5" s="60">
        <v>33</v>
      </c>
      <c r="AH5" s="22">
        <v>35</v>
      </c>
      <c r="AI5" s="21" t="s">
        <v>104</v>
      </c>
      <c r="AJ5" s="21">
        <v>27</v>
      </c>
    </row>
    <row r="6" spans="1:53" s="36" customFormat="1" ht="107.25" customHeight="1">
      <c r="A6" s="32">
        <v>1</v>
      </c>
      <c r="B6" s="33" t="s">
        <v>105</v>
      </c>
      <c r="C6" s="33" t="s">
        <v>106</v>
      </c>
      <c r="D6" s="33" t="s">
        <v>107</v>
      </c>
      <c r="E6" s="33" t="s">
        <v>108</v>
      </c>
      <c r="F6" s="32" t="s">
        <v>95</v>
      </c>
      <c r="G6" s="32" t="s">
        <v>91</v>
      </c>
      <c r="H6" s="32">
        <v>250</v>
      </c>
      <c r="I6" s="32" t="s">
        <v>109</v>
      </c>
      <c r="J6" s="33" t="s">
        <v>110</v>
      </c>
      <c r="K6" s="32" t="s">
        <v>111</v>
      </c>
      <c r="L6" s="32">
        <v>405</v>
      </c>
      <c r="M6" s="34">
        <v>650</v>
      </c>
      <c r="N6" s="32" t="s">
        <v>94</v>
      </c>
      <c r="O6" s="32" t="s">
        <v>95</v>
      </c>
      <c r="P6" s="32" t="s">
        <v>95</v>
      </c>
      <c r="Q6" s="32" t="s">
        <v>96</v>
      </c>
      <c r="R6" s="32" t="s">
        <v>92</v>
      </c>
      <c r="S6" s="32" t="s">
        <v>112</v>
      </c>
      <c r="T6" s="32" t="s">
        <v>113</v>
      </c>
      <c r="U6" s="32" t="s">
        <v>114</v>
      </c>
      <c r="V6" s="32"/>
      <c r="W6" s="32" t="s">
        <v>115</v>
      </c>
      <c r="X6" s="32" t="s">
        <v>116</v>
      </c>
      <c r="Y6" s="32" t="s">
        <v>117</v>
      </c>
      <c r="Z6" s="32">
        <v>1</v>
      </c>
      <c r="AA6" s="34"/>
      <c r="AB6" s="34">
        <f>ROUND(AA6*Z6,2)</f>
        <v>0</v>
      </c>
      <c r="AC6" s="34">
        <f>ROUND(AB6*0.18,2)</f>
        <v>0</v>
      </c>
      <c r="AD6" s="34">
        <f>ROUND(AC6+AB6,2)</f>
        <v>0</v>
      </c>
      <c r="AE6" s="32" t="s">
        <v>118</v>
      </c>
      <c r="AF6" s="32"/>
      <c r="AG6" s="35" t="s">
        <v>119</v>
      </c>
      <c r="AH6" s="61">
        <v>42612</v>
      </c>
      <c r="AI6" s="33" t="s">
        <v>120</v>
      </c>
      <c r="AJ6" s="34">
        <v>33419.58</v>
      </c>
      <c r="AL6" s="36" t="s">
        <v>121</v>
      </c>
    </row>
    <row r="7" spans="1:53" s="36" customFormat="1" ht="21" customHeight="1">
      <c r="A7" s="37"/>
      <c r="B7" s="38"/>
      <c r="C7" s="38"/>
      <c r="D7" s="38"/>
      <c r="E7" s="38"/>
      <c r="F7" s="37"/>
      <c r="G7" s="37"/>
      <c r="H7" s="37"/>
      <c r="I7" s="37"/>
      <c r="J7" s="38"/>
      <c r="K7" s="37"/>
      <c r="L7" s="37"/>
      <c r="M7" s="39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>
        <f>Z6</f>
        <v>1</v>
      </c>
      <c r="AA7" s="39"/>
      <c r="AB7" s="39">
        <f>AB6</f>
        <v>0</v>
      </c>
      <c r="AC7" s="39">
        <f>AC6</f>
        <v>0</v>
      </c>
      <c r="AD7" s="39">
        <f>AD6</f>
        <v>0</v>
      </c>
      <c r="AE7" s="37"/>
      <c r="AF7" s="37"/>
      <c r="AG7" s="31"/>
      <c r="AH7" s="37"/>
      <c r="AI7" s="38"/>
      <c r="AJ7" s="39"/>
    </row>
    <row r="8" spans="1:53" s="36" customFormat="1">
      <c r="A8" s="37"/>
      <c r="B8" s="38"/>
      <c r="C8" s="38"/>
      <c r="D8" s="38"/>
      <c r="E8" s="38"/>
      <c r="F8" s="37"/>
      <c r="G8" s="37"/>
      <c r="H8" s="37"/>
      <c r="I8" s="37"/>
      <c r="J8" s="38"/>
      <c r="K8" s="37"/>
      <c r="L8" s="37"/>
      <c r="M8" s="39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9"/>
      <c r="AB8" s="39"/>
      <c r="AC8" s="39"/>
      <c r="AD8" s="39"/>
      <c r="AE8" s="37"/>
      <c r="AF8" s="37"/>
      <c r="AG8" s="31"/>
      <c r="AH8" s="37"/>
      <c r="AI8" s="38"/>
      <c r="AJ8" s="39"/>
    </row>
    <row r="9" spans="1:53" s="36" customFormat="1">
      <c r="A9" s="37"/>
      <c r="B9" s="38"/>
      <c r="C9" s="38"/>
      <c r="D9" s="38"/>
      <c r="E9" s="38"/>
      <c r="F9" s="37"/>
      <c r="G9" s="37"/>
      <c r="H9" s="37"/>
      <c r="I9" s="37"/>
      <c r="J9" s="38"/>
      <c r="K9" s="37"/>
      <c r="L9" s="37"/>
      <c r="M9" s="39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9"/>
      <c r="AB9" s="39"/>
      <c r="AC9" s="39"/>
      <c r="AD9" s="39"/>
      <c r="AE9" s="37"/>
      <c r="AF9" s="37"/>
      <c r="AG9" s="31"/>
      <c r="AH9" s="37"/>
      <c r="AI9" s="38"/>
      <c r="AJ9" s="39"/>
    </row>
    <row r="10" spans="1:53" s="36" customFormat="1">
      <c r="A10" s="37"/>
      <c r="B10" s="38"/>
      <c r="C10" s="38"/>
      <c r="D10" s="38"/>
      <c r="E10" s="38"/>
      <c r="F10" s="37"/>
      <c r="G10" s="37"/>
      <c r="H10" s="37"/>
      <c r="I10" s="37"/>
      <c r="J10" s="38"/>
      <c r="K10" s="37"/>
      <c r="L10" s="37"/>
      <c r="M10" s="39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9"/>
      <c r="AB10" s="39"/>
      <c r="AC10" s="39"/>
      <c r="AD10" s="39"/>
      <c r="AE10" s="37"/>
      <c r="AF10" s="37"/>
      <c r="AG10" s="31"/>
      <c r="AH10" s="37"/>
      <c r="AI10" s="38"/>
      <c r="AJ10" s="39"/>
    </row>
    <row r="11" spans="1:53" s="36" customFormat="1">
      <c r="A11" s="37"/>
      <c r="B11" s="38"/>
      <c r="C11" s="38"/>
      <c r="D11" s="38"/>
      <c r="E11" s="38"/>
      <c r="F11" s="37"/>
      <c r="G11" s="37"/>
      <c r="H11" s="37"/>
      <c r="I11" s="37"/>
      <c r="J11" s="38"/>
      <c r="K11" s="37"/>
      <c r="L11" s="37"/>
      <c r="M11" s="39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9"/>
      <c r="AB11" s="39"/>
      <c r="AC11" s="39"/>
      <c r="AD11" s="39"/>
      <c r="AE11" s="37"/>
      <c r="AF11" s="37"/>
      <c r="AG11" s="31"/>
      <c r="AH11" s="37"/>
      <c r="AI11" s="38"/>
      <c r="AJ11" s="39"/>
    </row>
    <row r="12" spans="1:53" s="26" customFormat="1" ht="20.25">
      <c r="A12" s="23"/>
      <c r="B12" s="24"/>
      <c r="C12" s="24"/>
      <c r="D12" s="24"/>
      <c r="E12" s="24"/>
      <c r="F12" s="23"/>
      <c r="G12" s="23"/>
      <c r="H12" s="23"/>
      <c r="I12" s="23"/>
      <c r="J12" s="24"/>
      <c r="K12" s="23"/>
      <c r="L12" s="23"/>
      <c r="M12" s="25"/>
      <c r="N12" s="23"/>
      <c r="O12" s="23"/>
      <c r="P12" s="23"/>
      <c r="Q12" s="23"/>
      <c r="R12" s="23"/>
      <c r="U12" s="47" t="s">
        <v>97</v>
      </c>
      <c r="W12" s="48"/>
      <c r="X12" s="48"/>
      <c r="Y12" s="48"/>
      <c r="Z12" s="49"/>
      <c r="AA12" s="49"/>
      <c r="AB12" s="50"/>
      <c r="AC12" s="50"/>
      <c r="AD12" s="49"/>
      <c r="AE12" s="50"/>
      <c r="AF12" s="50"/>
      <c r="AG12" s="50"/>
      <c r="AH12" s="50"/>
      <c r="AI12" s="50"/>
      <c r="AJ12" s="50"/>
      <c r="AK12" s="50"/>
      <c r="AL12" s="50"/>
      <c r="AM12" s="50"/>
      <c r="AO12" s="50"/>
      <c r="AP12" s="49"/>
      <c r="AQ12" s="49"/>
      <c r="AR12" s="49"/>
      <c r="AS12" s="49"/>
      <c r="AT12" s="49"/>
      <c r="AU12" s="49"/>
      <c r="AV12" s="51"/>
      <c r="AW12" s="50"/>
      <c r="AX12" s="50"/>
      <c r="AY12" s="50"/>
      <c r="AZ12" s="50"/>
      <c r="BA12" s="50"/>
    </row>
    <row r="13" spans="1:53" s="26" customFormat="1" ht="42" customHeight="1">
      <c r="A13" s="23"/>
      <c r="B13" s="24"/>
      <c r="C13" s="24"/>
      <c r="D13" s="24"/>
      <c r="E13" s="24"/>
      <c r="F13" s="23"/>
      <c r="G13" s="23"/>
      <c r="H13" s="23"/>
      <c r="I13" s="23"/>
      <c r="J13" s="24"/>
      <c r="K13" s="23"/>
      <c r="L13" s="23"/>
      <c r="M13" s="25"/>
      <c r="N13" s="23"/>
      <c r="O13" s="23"/>
      <c r="P13" s="23"/>
      <c r="Q13" s="23"/>
      <c r="R13" s="23"/>
      <c r="S13" s="23"/>
      <c r="T13" s="51"/>
      <c r="U13" s="48"/>
      <c r="V13" s="50"/>
      <c r="W13" s="48"/>
      <c r="X13" s="48"/>
      <c r="Y13" s="48"/>
      <c r="Z13" s="49"/>
      <c r="AA13" s="49"/>
      <c r="AB13" s="49"/>
      <c r="AC13" s="49"/>
      <c r="AD13" s="49"/>
      <c r="AE13" s="49"/>
      <c r="AF13" s="49"/>
      <c r="AG13" s="49"/>
      <c r="AH13" s="50"/>
      <c r="AI13" s="49"/>
      <c r="AJ13" s="49"/>
      <c r="AK13" s="49"/>
      <c r="AL13" s="49"/>
      <c r="AM13" s="49"/>
      <c r="AN13" s="50"/>
      <c r="AO13" s="49"/>
      <c r="AP13" s="49"/>
      <c r="AQ13" s="49"/>
      <c r="AR13" s="49"/>
      <c r="AS13" s="49"/>
      <c r="AT13" s="49"/>
      <c r="AU13" s="49"/>
      <c r="AV13" s="51"/>
      <c r="AW13" s="50"/>
      <c r="AX13" s="50"/>
      <c r="AY13" s="50"/>
      <c r="AZ13" s="50"/>
      <c r="BA13" s="50"/>
    </row>
    <row r="14" spans="1:53" s="26" customFormat="1" ht="20.25">
      <c r="A14" s="23"/>
      <c r="B14" s="24"/>
      <c r="C14" s="24"/>
      <c r="E14" s="52" t="s">
        <v>98</v>
      </c>
      <c r="F14" s="50"/>
      <c r="G14" s="50"/>
      <c r="H14" s="50"/>
      <c r="I14" s="53"/>
      <c r="J14" s="50"/>
      <c r="K14" s="53"/>
      <c r="N14" s="23"/>
      <c r="O14" s="23"/>
      <c r="P14" s="23"/>
      <c r="Q14" s="23"/>
      <c r="R14" s="23"/>
      <c r="S14" s="23"/>
      <c r="T14" s="51"/>
      <c r="U14" s="50"/>
      <c r="V14" s="50"/>
      <c r="AD14" s="52" t="s">
        <v>99</v>
      </c>
      <c r="AE14" s="50"/>
      <c r="AF14" s="50"/>
      <c r="AI14" s="52"/>
      <c r="AJ14" s="52"/>
      <c r="AK14" s="52"/>
      <c r="AL14" s="53"/>
      <c r="AM14" s="50"/>
      <c r="AN14" s="50"/>
      <c r="AO14" s="50"/>
      <c r="AP14" s="53"/>
      <c r="AQ14" s="50"/>
      <c r="AR14" s="50"/>
      <c r="AS14" s="50"/>
      <c r="AT14" s="50"/>
      <c r="AU14" s="50"/>
      <c r="AV14" s="50"/>
      <c r="AW14" s="50"/>
      <c r="AX14" s="50"/>
    </row>
    <row r="15" spans="1:53" s="26" customFormat="1" ht="27" customHeight="1">
      <c r="A15" s="23"/>
      <c r="B15" s="24"/>
      <c r="C15" s="24"/>
      <c r="E15" s="52"/>
      <c r="F15" s="50"/>
      <c r="G15" s="50"/>
      <c r="H15" s="50"/>
      <c r="I15" s="53"/>
      <c r="J15" s="50"/>
      <c r="K15" s="53"/>
      <c r="N15" s="23"/>
      <c r="O15" s="23"/>
      <c r="P15" s="23"/>
      <c r="Q15" s="23"/>
      <c r="R15" s="23"/>
      <c r="S15" s="23"/>
      <c r="T15" s="51"/>
      <c r="U15" s="50"/>
      <c r="V15" s="50"/>
      <c r="AD15" s="52"/>
      <c r="AE15" s="50"/>
      <c r="AF15" s="50"/>
      <c r="AI15" s="52"/>
      <c r="AJ15" s="52"/>
      <c r="AK15" s="52"/>
      <c r="AL15" s="53"/>
      <c r="AM15" s="50"/>
      <c r="AN15" s="50"/>
      <c r="AO15" s="50"/>
      <c r="AP15" s="53"/>
      <c r="AQ15" s="50"/>
      <c r="AR15" s="50"/>
      <c r="AS15" s="50"/>
      <c r="AT15" s="50"/>
      <c r="AU15" s="50"/>
      <c r="AV15" s="50"/>
      <c r="AW15" s="50"/>
      <c r="AX15" s="50"/>
    </row>
    <row r="16" spans="1:53" s="26" customFormat="1" ht="20.25">
      <c r="A16" s="23"/>
      <c r="B16" s="24"/>
      <c r="C16" s="24"/>
      <c r="E16" s="52" t="s">
        <v>100</v>
      </c>
      <c r="F16" s="50"/>
      <c r="G16" s="50"/>
      <c r="H16" s="50"/>
      <c r="I16" s="53"/>
      <c r="J16" s="50"/>
      <c r="K16" s="53"/>
      <c r="N16" s="23"/>
      <c r="O16" s="23"/>
      <c r="P16" s="23"/>
      <c r="Q16" s="23"/>
      <c r="R16" s="23"/>
      <c r="S16" s="23"/>
      <c r="T16" s="51"/>
      <c r="U16" s="50"/>
      <c r="V16" s="50"/>
      <c r="AD16" s="52" t="s">
        <v>101</v>
      </c>
      <c r="AE16" s="50"/>
      <c r="AF16" s="50"/>
      <c r="AI16" s="52"/>
      <c r="AJ16" s="52"/>
      <c r="AK16" s="52"/>
      <c r="AL16" s="53"/>
      <c r="AM16" s="50"/>
      <c r="AN16" s="50"/>
      <c r="AO16" s="50"/>
      <c r="AP16" s="53"/>
      <c r="AQ16" s="50"/>
      <c r="AR16" s="50"/>
      <c r="AS16" s="50"/>
      <c r="AT16" s="50"/>
      <c r="AU16" s="50"/>
      <c r="AV16" s="50"/>
      <c r="AW16" s="50"/>
      <c r="AX16" s="50"/>
    </row>
    <row r="17" spans="1:50" s="26" customFormat="1" ht="26.25">
      <c r="A17" s="23"/>
      <c r="B17" s="24"/>
      <c r="C17" s="24"/>
      <c r="E17" s="54"/>
      <c r="F17" s="54"/>
      <c r="G17" s="55" t="s">
        <v>102</v>
      </c>
      <c r="I17" s="54"/>
      <c r="J17" s="54"/>
      <c r="K17" s="54"/>
      <c r="N17" s="23"/>
      <c r="O17" s="23"/>
      <c r="P17" s="23"/>
      <c r="Q17" s="23"/>
      <c r="R17" s="23"/>
      <c r="S17" s="23"/>
      <c r="T17" s="54"/>
      <c r="U17" s="54"/>
      <c r="V17" s="54"/>
      <c r="AD17" s="54"/>
      <c r="AE17" s="56" t="s">
        <v>102</v>
      </c>
      <c r="AF17" s="54"/>
      <c r="AI17" s="57"/>
      <c r="AJ17" s="57"/>
      <c r="AK17" s="78"/>
      <c r="AL17" s="78"/>
      <c r="AM17" s="78"/>
      <c r="AN17" s="78"/>
      <c r="AO17" s="78"/>
      <c r="AP17" s="58"/>
      <c r="AQ17" s="54"/>
      <c r="AR17" s="54"/>
      <c r="AS17" s="54"/>
      <c r="AT17" s="54"/>
      <c r="AU17" s="54"/>
      <c r="AV17" s="54"/>
      <c r="AW17" s="54"/>
      <c r="AX17" s="54"/>
    </row>
    <row r="18" spans="1:50" s="36" customFormat="1">
      <c r="A18" s="37"/>
      <c r="B18" s="38"/>
      <c r="C18" s="38"/>
      <c r="D18" s="38"/>
      <c r="E18" s="38"/>
      <c r="F18" s="37"/>
      <c r="G18" s="37"/>
      <c r="H18" s="37"/>
      <c r="I18" s="37"/>
      <c r="J18" s="38"/>
      <c r="K18" s="37"/>
      <c r="L18" s="37"/>
      <c r="M18" s="39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9"/>
      <c r="AB18" s="39"/>
      <c r="AC18" s="39"/>
      <c r="AD18" s="39"/>
      <c r="AE18" s="37"/>
      <c r="AF18" s="37"/>
      <c r="AG18" s="31"/>
      <c r="AH18" s="37"/>
      <c r="AI18" s="38"/>
      <c r="AJ18" s="39"/>
    </row>
    <row r="19" spans="1:50" s="36" customFormat="1">
      <c r="A19" s="37"/>
      <c r="B19" s="38"/>
      <c r="C19" s="38"/>
      <c r="D19" s="38"/>
      <c r="E19" s="38"/>
      <c r="F19" s="37"/>
      <c r="G19" s="37"/>
      <c r="H19" s="37"/>
      <c r="I19" s="37"/>
      <c r="J19" s="38"/>
      <c r="K19" s="37"/>
      <c r="L19" s="37"/>
      <c r="M19" s="39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9"/>
      <c r="AB19" s="39"/>
      <c r="AC19" s="39"/>
      <c r="AD19" s="39"/>
      <c r="AE19" s="37"/>
      <c r="AF19" s="37"/>
      <c r="AG19" s="31"/>
      <c r="AH19" s="37"/>
      <c r="AI19" s="38"/>
      <c r="AJ19" s="39"/>
    </row>
    <row r="20" spans="1:50" s="36" customFormat="1">
      <c r="A20" s="37"/>
      <c r="B20" s="38"/>
      <c r="C20" s="38"/>
      <c r="D20" s="38"/>
      <c r="E20" s="38"/>
      <c r="F20" s="37"/>
      <c r="G20" s="37"/>
      <c r="H20" s="37"/>
      <c r="I20" s="37"/>
      <c r="J20" s="38"/>
      <c r="K20" s="37"/>
      <c r="L20" s="37"/>
      <c r="M20" s="39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9"/>
      <c r="AB20" s="39"/>
      <c r="AC20" s="39"/>
      <c r="AD20" s="39"/>
      <c r="AE20" s="37"/>
      <c r="AF20" s="37"/>
      <c r="AG20" s="31"/>
      <c r="AH20" s="37"/>
      <c r="AI20" s="38"/>
      <c r="AJ20" s="39"/>
    </row>
    <row r="21" spans="1:50" s="36" customFormat="1">
      <c r="A21" s="37"/>
      <c r="B21" s="38"/>
      <c r="C21" s="38"/>
      <c r="D21" s="38"/>
      <c r="E21" s="38"/>
      <c r="F21" s="37"/>
      <c r="G21" s="37"/>
      <c r="H21" s="37"/>
      <c r="I21" s="37"/>
      <c r="J21" s="38"/>
      <c r="K21" s="37"/>
      <c r="L21" s="37"/>
      <c r="M21" s="39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9"/>
      <c r="AB21" s="39"/>
      <c r="AC21" s="39"/>
      <c r="AD21" s="39"/>
      <c r="AE21" s="37"/>
      <c r="AF21" s="37"/>
      <c r="AG21" s="31"/>
      <c r="AH21" s="37"/>
      <c r="AI21" s="38"/>
      <c r="AJ21" s="39"/>
    </row>
    <row r="22" spans="1:50" s="36" customFormat="1">
      <c r="A22" s="37"/>
      <c r="B22" s="38"/>
      <c r="C22" s="38"/>
      <c r="D22" s="38"/>
      <c r="E22" s="38"/>
      <c r="F22" s="37"/>
      <c r="G22" s="37"/>
      <c r="H22" s="37"/>
      <c r="I22" s="37"/>
      <c r="J22" s="38"/>
      <c r="K22" s="37"/>
      <c r="L22" s="37"/>
      <c r="M22" s="39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9"/>
      <c r="AB22" s="39"/>
      <c r="AC22" s="39"/>
      <c r="AD22" s="39"/>
      <c r="AE22" s="37"/>
      <c r="AF22" s="37"/>
      <c r="AG22" s="31"/>
      <c r="AH22" s="37"/>
      <c r="AI22" s="38"/>
      <c r="AJ22" s="39"/>
    </row>
    <row r="23" spans="1:50" s="36" customFormat="1">
      <c r="A23" s="37"/>
      <c r="B23" s="38"/>
      <c r="C23" s="38"/>
      <c r="D23" s="38"/>
      <c r="E23" s="38"/>
      <c r="F23" s="37"/>
      <c r="G23" s="37"/>
      <c r="H23" s="37"/>
      <c r="I23" s="37"/>
      <c r="J23" s="38"/>
      <c r="K23" s="37"/>
      <c r="L23" s="37"/>
      <c r="M23" s="39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9"/>
      <c r="AB23" s="39"/>
      <c r="AC23" s="39"/>
      <c r="AD23" s="39"/>
      <c r="AE23" s="37"/>
      <c r="AF23" s="37"/>
      <c r="AG23" s="31"/>
      <c r="AH23" s="37"/>
      <c r="AI23" s="38"/>
      <c r="AJ23" s="39"/>
    </row>
    <row r="24" spans="1:50" s="36" customFormat="1" ht="18">
      <c r="A24" s="37"/>
      <c r="B24" s="38"/>
      <c r="C24" s="38"/>
      <c r="D24" s="38"/>
      <c r="E24" s="38"/>
      <c r="F24" s="37"/>
      <c r="G24" s="37"/>
      <c r="H24" s="37"/>
      <c r="I24" s="37"/>
      <c r="J24" s="38"/>
      <c r="K24" s="37"/>
      <c r="L24" s="37"/>
      <c r="M24" s="39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62"/>
      <c r="AB24" s="39"/>
      <c r="AC24" s="39"/>
      <c r="AD24" s="39"/>
      <c r="AE24" s="37"/>
      <c r="AF24" s="37"/>
      <c r="AG24" s="31"/>
      <c r="AH24" s="37"/>
      <c r="AI24" s="38"/>
      <c r="AJ24" s="39"/>
    </row>
    <row r="25" spans="1:50" s="36" customFormat="1" ht="42" customHeight="1">
      <c r="A25" s="37"/>
      <c r="B25" s="38"/>
      <c r="C25" s="38"/>
      <c r="D25" s="38"/>
      <c r="E25" s="38"/>
      <c r="F25" s="37"/>
      <c r="G25" s="37"/>
      <c r="H25" s="37"/>
      <c r="I25" s="37"/>
      <c r="J25" s="38"/>
      <c r="K25" s="37"/>
      <c r="L25" s="37"/>
      <c r="M25" s="39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62"/>
      <c r="AB25" s="39"/>
      <c r="AC25" s="39"/>
      <c r="AD25" s="39"/>
      <c r="AE25" s="37"/>
      <c r="AF25" s="37"/>
      <c r="AG25" s="31"/>
      <c r="AH25" s="37"/>
      <c r="AI25" s="38"/>
      <c r="AJ25" s="39"/>
    </row>
    <row r="26" spans="1:50" s="36" customFormat="1" ht="18">
      <c r="A26" s="37"/>
      <c r="B26" s="38"/>
      <c r="C26" s="38"/>
      <c r="D26" s="38"/>
      <c r="E26" s="38"/>
      <c r="F26" s="37"/>
      <c r="G26" s="37"/>
      <c r="H26" s="37"/>
      <c r="I26" s="37"/>
      <c r="J26" s="38"/>
      <c r="K26" s="37"/>
      <c r="L26" s="37"/>
      <c r="M26" s="39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62"/>
      <c r="AB26" s="39"/>
      <c r="AC26" s="39"/>
      <c r="AD26" s="39"/>
      <c r="AE26" s="37"/>
      <c r="AF26" s="37"/>
      <c r="AG26" s="31"/>
      <c r="AH26" s="37"/>
      <c r="AI26" s="38"/>
      <c r="AJ26" s="39"/>
    </row>
    <row r="27" spans="1:50" s="36" customFormat="1">
      <c r="A27" s="37"/>
      <c r="B27" s="38"/>
      <c r="C27" s="38"/>
      <c r="D27" s="38"/>
      <c r="E27" s="38"/>
      <c r="F27" s="37"/>
      <c r="G27" s="37"/>
      <c r="H27" s="37"/>
      <c r="I27" s="37"/>
      <c r="J27" s="38"/>
      <c r="K27" s="37"/>
      <c r="L27" s="37"/>
      <c r="M27" s="39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9"/>
      <c r="AB27" s="39"/>
      <c r="AC27" s="39"/>
      <c r="AD27" s="39"/>
      <c r="AE27" s="37"/>
      <c r="AF27" s="37"/>
      <c r="AG27" s="31"/>
      <c r="AH27" s="37"/>
      <c r="AI27" s="38"/>
      <c r="AJ27" s="39"/>
    </row>
    <row r="28" spans="1:50" s="36" customFormat="1">
      <c r="A28" s="37"/>
      <c r="B28" s="38"/>
      <c r="C28" s="38"/>
      <c r="D28" s="38"/>
      <c r="E28" s="38"/>
      <c r="F28" s="37"/>
      <c r="G28" s="37"/>
      <c r="H28" s="37"/>
      <c r="I28" s="37"/>
      <c r="J28" s="38"/>
      <c r="K28" s="37"/>
      <c r="L28" s="37"/>
      <c r="M28" s="39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9"/>
      <c r="AB28" s="39"/>
      <c r="AC28" s="39"/>
      <c r="AD28" s="39"/>
      <c r="AE28" s="37"/>
      <c r="AF28" s="37"/>
      <c r="AG28" s="31"/>
      <c r="AH28" s="37"/>
      <c r="AI28" s="38"/>
      <c r="AJ28" s="39"/>
    </row>
    <row r="29" spans="1:50" s="36" customFormat="1">
      <c r="A29" s="37"/>
      <c r="B29" s="38"/>
      <c r="C29" s="38"/>
      <c r="D29" s="38"/>
      <c r="E29" s="38"/>
      <c r="F29" s="37"/>
      <c r="G29" s="37"/>
      <c r="H29" s="37"/>
      <c r="I29" s="37"/>
      <c r="J29" s="38"/>
      <c r="K29" s="37"/>
      <c r="L29" s="37"/>
      <c r="M29" s="39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9"/>
      <c r="AB29" s="39"/>
      <c r="AC29" s="39"/>
      <c r="AD29" s="39"/>
      <c r="AE29" s="37"/>
      <c r="AF29" s="37"/>
      <c r="AG29" s="31"/>
      <c r="AH29" s="37"/>
      <c r="AI29" s="38"/>
      <c r="AJ29" s="39"/>
    </row>
    <row r="30" spans="1:50" s="36" customFormat="1">
      <c r="A30" s="37"/>
      <c r="B30" s="38"/>
      <c r="C30" s="38"/>
      <c r="D30" s="38"/>
      <c r="E30" s="38"/>
      <c r="F30" s="37"/>
      <c r="G30" s="37"/>
      <c r="H30" s="37"/>
      <c r="I30" s="37"/>
      <c r="J30" s="38"/>
      <c r="K30" s="37"/>
      <c r="L30" s="37"/>
      <c r="M30" s="39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9"/>
      <c r="AB30" s="39"/>
      <c r="AC30" s="39"/>
      <c r="AD30" s="39"/>
      <c r="AE30" s="37"/>
      <c r="AF30" s="37"/>
      <c r="AG30" s="31"/>
      <c r="AH30" s="37"/>
      <c r="AI30" s="38"/>
      <c r="AJ30" s="39"/>
    </row>
    <row r="31" spans="1:50" s="36" customFormat="1">
      <c r="A31" s="37"/>
      <c r="B31" s="38"/>
      <c r="C31" s="38"/>
      <c r="D31" s="38"/>
      <c r="E31" s="38"/>
      <c r="F31" s="37"/>
      <c r="G31" s="37"/>
      <c r="H31" s="37"/>
      <c r="I31" s="37"/>
      <c r="J31" s="38"/>
      <c r="K31" s="37"/>
      <c r="L31" s="37"/>
      <c r="M31" s="39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9"/>
      <c r="AB31" s="39"/>
      <c r="AC31" s="39"/>
      <c r="AD31" s="39"/>
      <c r="AE31" s="37"/>
      <c r="AF31" s="37"/>
      <c r="AG31" s="31"/>
      <c r="AH31" s="37"/>
      <c r="AI31" s="38"/>
      <c r="AJ31" s="39"/>
    </row>
    <row r="32" spans="1:50" s="36" customFormat="1">
      <c r="A32" s="37"/>
      <c r="B32" s="38"/>
      <c r="C32" s="38"/>
      <c r="D32" s="38"/>
      <c r="E32" s="38"/>
      <c r="F32" s="37"/>
      <c r="G32" s="37"/>
      <c r="H32" s="37"/>
      <c r="I32" s="37"/>
      <c r="J32" s="38"/>
      <c r="K32" s="37"/>
      <c r="L32" s="37"/>
      <c r="M32" s="39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9"/>
      <c r="AB32" s="39"/>
      <c r="AC32" s="39"/>
      <c r="AD32" s="39"/>
      <c r="AE32" s="37"/>
      <c r="AF32" s="37"/>
      <c r="AG32" s="31"/>
      <c r="AH32" s="37"/>
      <c r="AI32" s="38"/>
      <c r="AJ32" s="39"/>
    </row>
    <row r="33" spans="1:36" s="36" customFormat="1">
      <c r="A33" s="37"/>
      <c r="B33" s="38"/>
      <c r="C33" s="38"/>
      <c r="D33" s="38"/>
      <c r="E33" s="38"/>
      <c r="F33" s="37"/>
      <c r="G33" s="37"/>
      <c r="H33" s="37"/>
      <c r="I33" s="37"/>
      <c r="J33" s="38"/>
      <c r="K33" s="37"/>
      <c r="L33" s="37"/>
      <c r="M33" s="39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9"/>
      <c r="AB33" s="39"/>
      <c r="AC33" s="39"/>
      <c r="AD33" s="39"/>
      <c r="AE33" s="37"/>
      <c r="AF33" s="37"/>
      <c r="AG33" s="40"/>
      <c r="AH33" s="37"/>
      <c r="AI33" s="38"/>
      <c r="AJ33" s="39"/>
    </row>
    <row r="34" spans="1:36" s="36" customFormat="1">
      <c r="A34" s="37"/>
      <c r="B34" s="38"/>
      <c r="C34" s="38"/>
      <c r="D34" s="38"/>
      <c r="E34" s="38"/>
      <c r="F34" s="37"/>
      <c r="G34" s="37"/>
      <c r="H34" s="37"/>
      <c r="I34" s="37"/>
      <c r="J34" s="38"/>
      <c r="K34" s="37"/>
      <c r="L34" s="37"/>
      <c r="M34" s="39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9"/>
      <c r="AB34" s="39"/>
      <c r="AC34" s="39"/>
      <c r="AD34" s="39"/>
      <c r="AE34" s="37"/>
      <c r="AF34" s="37"/>
      <c r="AG34" s="40"/>
      <c r="AH34" s="37"/>
      <c r="AI34" s="38"/>
      <c r="AJ34" s="39"/>
    </row>
    <row r="35" spans="1:36" s="36" customFormat="1">
      <c r="A35" s="37"/>
      <c r="B35" s="38"/>
      <c r="C35" s="38"/>
      <c r="D35" s="38"/>
      <c r="E35" s="38"/>
      <c r="F35" s="37"/>
      <c r="G35" s="37"/>
      <c r="H35" s="37"/>
      <c r="I35" s="37"/>
      <c r="J35" s="38"/>
      <c r="K35" s="37"/>
      <c r="L35" s="37"/>
      <c r="M35" s="39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9"/>
      <c r="AB35" s="39"/>
      <c r="AC35" s="39"/>
      <c r="AD35" s="39"/>
      <c r="AE35" s="37"/>
      <c r="AF35" s="37"/>
      <c r="AG35" s="40"/>
      <c r="AH35" s="37"/>
      <c r="AI35" s="38"/>
      <c r="AJ35" s="39"/>
    </row>
    <row r="36" spans="1:36" s="36" customFormat="1">
      <c r="A36" s="37"/>
      <c r="B36" s="38"/>
      <c r="C36" s="38"/>
      <c r="D36" s="38"/>
      <c r="E36" s="38"/>
      <c r="F36" s="37"/>
      <c r="G36" s="37"/>
      <c r="H36" s="37"/>
      <c r="I36" s="37"/>
      <c r="J36" s="38"/>
      <c r="K36" s="37"/>
      <c r="L36" s="37"/>
      <c r="M36" s="39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9"/>
      <c r="AB36" s="39"/>
      <c r="AC36" s="39"/>
      <c r="AD36" s="39"/>
      <c r="AE36" s="37"/>
      <c r="AF36" s="37"/>
      <c r="AG36" s="40"/>
      <c r="AH36" s="37"/>
      <c r="AI36" s="38"/>
      <c r="AJ36" s="39"/>
    </row>
    <row r="37" spans="1:36" s="36" customFormat="1">
      <c r="A37" s="37"/>
      <c r="B37" s="38"/>
      <c r="C37" s="38"/>
      <c r="D37" s="38"/>
      <c r="E37" s="38"/>
      <c r="F37" s="37"/>
      <c r="G37" s="37"/>
      <c r="H37" s="37"/>
      <c r="I37" s="37"/>
      <c r="J37" s="38"/>
      <c r="K37" s="37"/>
      <c r="L37" s="37"/>
      <c r="M37" s="39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9"/>
      <c r="AB37" s="39"/>
      <c r="AC37" s="39"/>
      <c r="AD37" s="39"/>
      <c r="AE37" s="37"/>
      <c r="AF37" s="37"/>
      <c r="AG37" s="40"/>
      <c r="AH37" s="37"/>
      <c r="AI37" s="38"/>
      <c r="AJ37" s="39"/>
    </row>
    <row r="38" spans="1:36" s="36" customFormat="1">
      <c r="A38" s="37"/>
      <c r="B38" s="38"/>
      <c r="C38" s="38"/>
      <c r="D38" s="38"/>
      <c r="E38" s="38"/>
      <c r="F38" s="37"/>
      <c r="G38" s="37"/>
      <c r="H38" s="37"/>
      <c r="I38" s="37"/>
      <c r="J38" s="38"/>
      <c r="K38" s="37"/>
      <c r="L38" s="37"/>
      <c r="M38" s="39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9"/>
      <c r="AB38" s="39"/>
      <c r="AC38" s="39"/>
      <c r="AD38" s="39"/>
      <c r="AE38" s="37"/>
      <c r="AF38" s="37"/>
      <c r="AG38" s="40"/>
      <c r="AH38" s="37"/>
      <c r="AI38" s="38"/>
      <c r="AJ38" s="39"/>
    </row>
    <row r="39" spans="1:36" s="36" customFormat="1">
      <c r="A39" s="37"/>
      <c r="B39" s="38"/>
      <c r="C39" s="38"/>
      <c r="D39" s="38"/>
      <c r="E39" s="38"/>
      <c r="F39" s="37"/>
      <c r="G39" s="37"/>
      <c r="H39" s="37"/>
      <c r="I39" s="37"/>
      <c r="J39" s="38"/>
      <c r="K39" s="37"/>
      <c r="L39" s="37"/>
      <c r="M39" s="39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9"/>
      <c r="AB39" s="39"/>
      <c r="AC39" s="39"/>
      <c r="AD39" s="39"/>
      <c r="AE39" s="37"/>
      <c r="AF39" s="37"/>
      <c r="AG39" s="40"/>
      <c r="AH39" s="37"/>
      <c r="AI39" s="38"/>
      <c r="AJ39" s="39"/>
    </row>
    <row r="40" spans="1:36" s="36" customFormat="1">
      <c r="A40" s="37"/>
      <c r="B40" s="38"/>
      <c r="C40" s="38"/>
      <c r="D40" s="38"/>
      <c r="E40" s="38"/>
      <c r="F40" s="37"/>
      <c r="G40" s="37"/>
      <c r="H40" s="37"/>
      <c r="I40" s="37"/>
      <c r="J40" s="38"/>
      <c r="K40" s="37"/>
      <c r="L40" s="37"/>
      <c r="M40" s="39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9"/>
      <c r="AB40" s="39"/>
      <c r="AC40" s="39"/>
      <c r="AD40" s="39"/>
      <c r="AE40" s="37"/>
      <c r="AF40" s="37"/>
      <c r="AG40" s="40"/>
      <c r="AH40" s="37"/>
      <c r="AI40" s="38"/>
      <c r="AJ40" s="39"/>
    </row>
    <row r="41" spans="1:36" s="36" customFormat="1">
      <c r="A41" s="37"/>
      <c r="B41" s="38"/>
      <c r="C41" s="38"/>
      <c r="D41" s="38"/>
      <c r="E41" s="38"/>
      <c r="F41" s="37"/>
      <c r="G41" s="37"/>
      <c r="H41" s="37"/>
      <c r="I41" s="37"/>
      <c r="J41" s="38"/>
      <c r="K41" s="37"/>
      <c r="L41" s="37"/>
      <c r="M41" s="39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9"/>
      <c r="AB41" s="39"/>
      <c r="AC41" s="39"/>
      <c r="AD41" s="39"/>
      <c r="AE41" s="37"/>
      <c r="AF41" s="37"/>
      <c r="AG41" s="40"/>
      <c r="AH41" s="37"/>
      <c r="AI41" s="38"/>
      <c r="AJ41" s="39"/>
    </row>
    <row r="42" spans="1:36" s="36" customFormat="1">
      <c r="A42" s="37"/>
      <c r="B42" s="38"/>
      <c r="C42" s="38"/>
      <c r="D42" s="38"/>
      <c r="E42" s="38"/>
      <c r="F42" s="37"/>
      <c r="G42" s="37"/>
      <c r="H42" s="37"/>
      <c r="I42" s="37"/>
      <c r="J42" s="38"/>
      <c r="K42" s="37"/>
      <c r="L42" s="37"/>
      <c r="M42" s="39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9"/>
      <c r="AB42" s="39"/>
      <c r="AC42" s="39"/>
      <c r="AD42" s="39"/>
      <c r="AE42" s="37"/>
      <c r="AF42" s="37"/>
      <c r="AG42" s="40"/>
      <c r="AH42" s="37"/>
      <c r="AI42" s="38"/>
      <c r="AJ42" s="39"/>
    </row>
    <row r="43" spans="1:36" s="36" customFormat="1">
      <c r="A43" s="37"/>
      <c r="B43" s="38"/>
      <c r="C43" s="38"/>
      <c r="D43" s="38"/>
      <c r="E43" s="38"/>
      <c r="F43" s="37"/>
      <c r="G43" s="37"/>
      <c r="H43" s="37"/>
      <c r="I43" s="37"/>
      <c r="J43" s="38"/>
      <c r="K43" s="37"/>
      <c r="L43" s="37"/>
      <c r="M43" s="39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9"/>
      <c r="AB43" s="39"/>
      <c r="AC43" s="39"/>
      <c r="AD43" s="39"/>
      <c r="AE43" s="37"/>
      <c r="AF43" s="37"/>
      <c r="AG43" s="40"/>
      <c r="AH43" s="37"/>
      <c r="AI43" s="38"/>
      <c r="AJ43" s="39"/>
    </row>
    <row r="44" spans="1:36" s="36" customFormat="1">
      <c r="A44" s="37"/>
      <c r="B44" s="38"/>
      <c r="C44" s="38"/>
      <c r="D44" s="38"/>
      <c r="E44" s="38"/>
      <c r="F44" s="37"/>
      <c r="G44" s="37"/>
      <c r="H44" s="37"/>
      <c r="I44" s="37"/>
      <c r="J44" s="38"/>
      <c r="K44" s="37"/>
      <c r="L44" s="37"/>
      <c r="M44" s="39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9"/>
      <c r="AB44" s="39"/>
      <c r="AC44" s="39"/>
      <c r="AD44" s="39"/>
      <c r="AE44" s="37"/>
      <c r="AF44" s="37"/>
      <c r="AG44" s="40"/>
      <c r="AH44" s="37"/>
      <c r="AI44" s="38"/>
      <c r="AJ44" s="39"/>
    </row>
    <row r="45" spans="1:36" s="36" customFormat="1">
      <c r="A45" s="37"/>
      <c r="B45" s="38"/>
      <c r="C45" s="38"/>
      <c r="D45" s="38"/>
      <c r="E45" s="38"/>
      <c r="F45" s="37"/>
      <c r="G45" s="37"/>
      <c r="H45" s="37"/>
      <c r="I45" s="37"/>
      <c r="J45" s="38"/>
      <c r="K45" s="37"/>
      <c r="L45" s="37"/>
      <c r="M45" s="39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9"/>
      <c r="AB45" s="39"/>
      <c r="AC45" s="39"/>
      <c r="AD45" s="39"/>
      <c r="AE45" s="37"/>
      <c r="AF45" s="37"/>
      <c r="AG45" s="40"/>
      <c r="AH45" s="37"/>
      <c r="AI45" s="38"/>
      <c r="AJ45" s="39"/>
    </row>
    <row r="46" spans="1:36" s="36" customFormat="1">
      <c r="A46" s="37"/>
      <c r="B46" s="38"/>
      <c r="C46" s="38"/>
      <c r="D46" s="38"/>
      <c r="E46" s="38"/>
      <c r="F46" s="37"/>
      <c r="G46" s="37"/>
      <c r="H46" s="37"/>
      <c r="I46" s="37"/>
      <c r="J46" s="38"/>
      <c r="K46" s="37"/>
      <c r="L46" s="37"/>
      <c r="M46" s="39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9"/>
      <c r="AB46" s="39"/>
      <c r="AC46" s="39"/>
      <c r="AD46" s="39"/>
      <c r="AE46" s="37"/>
      <c r="AF46" s="37"/>
      <c r="AG46" s="40"/>
      <c r="AH46" s="37"/>
      <c r="AI46" s="38"/>
      <c r="AJ46" s="39"/>
    </row>
    <row r="47" spans="1:36" s="36" customFormat="1">
      <c r="A47" s="37"/>
      <c r="B47" s="38"/>
      <c r="C47" s="38"/>
      <c r="D47" s="38"/>
      <c r="E47" s="38"/>
      <c r="F47" s="37"/>
      <c r="G47" s="37"/>
      <c r="H47" s="37"/>
      <c r="I47" s="37"/>
      <c r="J47" s="38"/>
      <c r="K47" s="37"/>
      <c r="L47" s="37"/>
      <c r="M47" s="39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9"/>
      <c r="AB47" s="39"/>
      <c r="AC47" s="39"/>
      <c r="AD47" s="39"/>
      <c r="AE47" s="37"/>
      <c r="AF47" s="37"/>
      <c r="AG47" s="40"/>
      <c r="AH47" s="37"/>
      <c r="AI47" s="38"/>
      <c r="AJ47" s="39"/>
    </row>
    <row r="48" spans="1:36" s="36" customFormat="1">
      <c r="A48" s="37"/>
      <c r="B48" s="38"/>
      <c r="C48" s="38"/>
      <c r="D48" s="38"/>
      <c r="E48" s="38"/>
      <c r="F48" s="37"/>
      <c r="G48" s="37"/>
      <c r="H48" s="37"/>
      <c r="I48" s="37"/>
      <c r="J48" s="38"/>
      <c r="K48" s="37"/>
      <c r="L48" s="37"/>
      <c r="M48" s="39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9"/>
      <c r="AB48" s="39"/>
      <c r="AC48" s="39"/>
      <c r="AD48" s="39"/>
      <c r="AE48" s="37"/>
      <c r="AF48" s="37"/>
      <c r="AG48" s="40"/>
      <c r="AH48" s="37"/>
      <c r="AI48" s="38"/>
      <c r="AJ48" s="39"/>
    </row>
    <row r="49" spans="1:36" s="36" customFormat="1">
      <c r="A49" s="37"/>
      <c r="B49" s="38"/>
      <c r="C49" s="38"/>
      <c r="D49" s="38"/>
      <c r="E49" s="38"/>
      <c r="F49" s="37"/>
      <c r="G49" s="37"/>
      <c r="H49" s="37"/>
      <c r="I49" s="37"/>
      <c r="J49" s="38"/>
      <c r="K49" s="37"/>
      <c r="L49" s="37"/>
      <c r="M49" s="39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9"/>
      <c r="AB49" s="39"/>
      <c r="AC49" s="39"/>
      <c r="AD49" s="39"/>
      <c r="AE49" s="37"/>
      <c r="AF49" s="37"/>
      <c r="AG49" s="40"/>
      <c r="AH49" s="37"/>
      <c r="AI49" s="38"/>
      <c r="AJ49" s="39"/>
    </row>
    <row r="50" spans="1:36" s="36" customFormat="1">
      <c r="A50" s="37"/>
      <c r="B50" s="38"/>
      <c r="C50" s="38"/>
      <c r="D50" s="38"/>
      <c r="E50" s="38"/>
      <c r="F50" s="37"/>
      <c r="G50" s="37"/>
      <c r="H50" s="37"/>
      <c r="I50" s="37"/>
      <c r="J50" s="38"/>
      <c r="K50" s="37"/>
      <c r="L50" s="37"/>
      <c r="M50" s="39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9"/>
      <c r="AB50" s="39"/>
      <c r="AC50" s="39"/>
      <c r="AD50" s="39"/>
      <c r="AE50" s="37"/>
      <c r="AF50" s="37"/>
      <c r="AG50" s="40"/>
      <c r="AH50" s="37"/>
      <c r="AI50" s="38"/>
      <c r="AJ50" s="39"/>
    </row>
    <row r="51" spans="1:36" s="36" customFormat="1">
      <c r="A51" s="37"/>
      <c r="B51" s="38"/>
      <c r="C51" s="38"/>
      <c r="D51" s="38"/>
      <c r="E51" s="38"/>
      <c r="F51" s="37"/>
      <c r="G51" s="37"/>
      <c r="H51" s="37"/>
      <c r="I51" s="37"/>
      <c r="J51" s="38"/>
      <c r="K51" s="37"/>
      <c r="L51" s="37"/>
      <c r="M51" s="39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9"/>
      <c r="AB51" s="39"/>
      <c r="AC51" s="39"/>
      <c r="AD51" s="39"/>
      <c r="AE51" s="37"/>
      <c r="AF51" s="37"/>
      <c r="AG51" s="40"/>
      <c r="AH51" s="37"/>
      <c r="AI51" s="38"/>
      <c r="AJ51" s="39"/>
    </row>
    <row r="52" spans="1:36" s="36" customFormat="1">
      <c r="A52" s="37"/>
      <c r="B52" s="38"/>
      <c r="C52" s="38"/>
      <c r="D52" s="38"/>
      <c r="E52" s="38"/>
      <c r="F52" s="37"/>
      <c r="G52" s="37"/>
      <c r="H52" s="37"/>
      <c r="I52" s="37"/>
      <c r="J52" s="38"/>
      <c r="K52" s="37"/>
      <c r="L52" s="37"/>
      <c r="M52" s="39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9"/>
      <c r="AB52" s="39"/>
      <c r="AC52" s="39"/>
      <c r="AD52" s="39"/>
      <c r="AE52" s="37"/>
      <c r="AF52" s="37"/>
      <c r="AG52" s="40"/>
      <c r="AH52" s="37"/>
      <c r="AI52" s="38"/>
      <c r="AJ52" s="39"/>
    </row>
    <row r="53" spans="1:36" s="36" customFormat="1">
      <c r="A53" s="37"/>
      <c r="B53" s="38"/>
      <c r="C53" s="38"/>
      <c r="D53" s="38"/>
      <c r="E53" s="38"/>
      <c r="F53" s="37"/>
      <c r="G53" s="37"/>
      <c r="H53" s="37"/>
      <c r="I53" s="37"/>
      <c r="J53" s="38"/>
      <c r="K53" s="37"/>
      <c r="L53" s="37"/>
      <c r="M53" s="39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9"/>
      <c r="AB53" s="39"/>
      <c r="AC53" s="39"/>
      <c r="AD53" s="39"/>
      <c r="AE53" s="37"/>
      <c r="AF53" s="37"/>
      <c r="AG53" s="40"/>
      <c r="AH53" s="37"/>
      <c r="AI53" s="38"/>
      <c r="AJ53" s="39"/>
    </row>
    <row r="54" spans="1:36" s="36" customFormat="1">
      <c r="A54" s="37"/>
      <c r="B54" s="38"/>
      <c r="C54" s="38"/>
      <c r="D54" s="38"/>
      <c r="E54" s="38"/>
      <c r="F54" s="37"/>
      <c r="G54" s="37"/>
      <c r="H54" s="37"/>
      <c r="I54" s="37"/>
      <c r="J54" s="38"/>
      <c r="K54" s="37"/>
      <c r="L54" s="37"/>
      <c r="M54" s="39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9"/>
      <c r="AB54" s="39"/>
      <c r="AC54" s="39"/>
      <c r="AD54" s="39"/>
      <c r="AE54" s="37"/>
      <c r="AF54" s="37"/>
      <c r="AG54" s="40"/>
      <c r="AH54" s="37"/>
      <c r="AI54" s="38"/>
      <c r="AJ54" s="39"/>
    </row>
    <row r="55" spans="1:36" s="36" customFormat="1">
      <c r="A55" s="37"/>
      <c r="B55" s="38"/>
      <c r="C55" s="38"/>
      <c r="D55" s="38"/>
      <c r="E55" s="38"/>
      <c r="F55" s="37"/>
      <c r="G55" s="37"/>
      <c r="H55" s="37"/>
      <c r="I55" s="37"/>
      <c r="J55" s="38"/>
      <c r="K55" s="37"/>
      <c r="L55" s="37"/>
      <c r="M55" s="39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9"/>
      <c r="AB55" s="39"/>
      <c r="AC55" s="39"/>
      <c r="AD55" s="39"/>
      <c r="AE55" s="37"/>
      <c r="AF55" s="37"/>
      <c r="AG55" s="40"/>
      <c r="AH55" s="37"/>
      <c r="AI55" s="38"/>
      <c r="AJ55" s="39"/>
    </row>
    <row r="56" spans="1:36" s="36" customFormat="1">
      <c r="A56" s="37"/>
      <c r="B56" s="38"/>
      <c r="C56" s="38"/>
      <c r="D56" s="38"/>
      <c r="E56" s="38"/>
      <c r="F56" s="37"/>
      <c r="G56" s="37"/>
      <c r="H56" s="37"/>
      <c r="I56" s="37"/>
      <c r="J56" s="38"/>
      <c r="K56" s="37"/>
      <c r="L56" s="37"/>
      <c r="M56" s="39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9"/>
      <c r="AB56" s="39"/>
      <c r="AC56" s="39"/>
      <c r="AD56" s="39"/>
      <c r="AE56" s="37"/>
      <c r="AF56" s="37"/>
      <c r="AG56" s="40"/>
      <c r="AH56" s="37"/>
      <c r="AI56" s="38"/>
      <c r="AJ56" s="39"/>
    </row>
    <row r="57" spans="1:36" s="36" customFormat="1">
      <c r="A57" s="37"/>
      <c r="B57" s="38"/>
      <c r="C57" s="38"/>
      <c r="D57" s="38"/>
      <c r="E57" s="38"/>
      <c r="F57" s="37"/>
      <c r="G57" s="37"/>
      <c r="H57" s="37"/>
      <c r="I57" s="37"/>
      <c r="J57" s="38"/>
      <c r="K57" s="37"/>
      <c r="L57" s="37"/>
      <c r="M57" s="39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9"/>
      <c r="AB57" s="39"/>
      <c r="AC57" s="39"/>
      <c r="AD57" s="39"/>
      <c r="AE57" s="37"/>
      <c r="AF57" s="37"/>
      <c r="AG57" s="40"/>
      <c r="AH57" s="37"/>
      <c r="AI57" s="38"/>
      <c r="AJ57" s="39"/>
    </row>
    <row r="58" spans="1:36" s="36" customFormat="1">
      <c r="A58" s="37"/>
      <c r="B58" s="38"/>
      <c r="C58" s="38"/>
      <c r="D58" s="38"/>
      <c r="E58" s="38"/>
      <c r="F58" s="37"/>
      <c r="G58" s="37"/>
      <c r="H58" s="37"/>
      <c r="I58" s="37"/>
      <c r="J58" s="38"/>
      <c r="K58" s="37"/>
      <c r="L58" s="37"/>
      <c r="M58" s="39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9"/>
      <c r="AB58" s="39"/>
      <c r="AC58" s="39"/>
      <c r="AD58" s="39"/>
      <c r="AE58" s="37"/>
      <c r="AF58" s="37"/>
      <c r="AG58" s="40"/>
      <c r="AH58" s="37"/>
      <c r="AI58" s="38"/>
      <c r="AJ58" s="39"/>
    </row>
    <row r="59" spans="1:36" s="36" customFormat="1">
      <c r="A59" s="37"/>
      <c r="B59" s="38"/>
      <c r="C59" s="38"/>
      <c r="D59" s="38"/>
      <c r="E59" s="38"/>
      <c r="F59" s="37"/>
      <c r="G59" s="37"/>
      <c r="H59" s="37"/>
      <c r="I59" s="37"/>
      <c r="J59" s="38"/>
      <c r="K59" s="37"/>
      <c r="L59" s="37"/>
      <c r="M59" s="39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9"/>
      <c r="AB59" s="39"/>
      <c r="AC59" s="39"/>
      <c r="AD59" s="39"/>
      <c r="AE59" s="37"/>
      <c r="AF59" s="37"/>
      <c r="AG59" s="40"/>
      <c r="AH59" s="37"/>
      <c r="AI59" s="38"/>
      <c r="AJ59" s="39"/>
    </row>
    <row r="60" spans="1:36" s="36" customFormat="1">
      <c r="A60" s="37"/>
      <c r="B60" s="38"/>
      <c r="C60" s="38"/>
      <c r="D60" s="38"/>
      <c r="E60" s="38"/>
      <c r="F60" s="37"/>
      <c r="G60" s="37"/>
      <c r="H60" s="37"/>
      <c r="I60" s="37"/>
      <c r="J60" s="38"/>
      <c r="K60" s="37"/>
      <c r="L60" s="37"/>
      <c r="M60" s="39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9"/>
      <c r="AB60" s="39"/>
      <c r="AC60" s="39"/>
      <c r="AD60" s="39"/>
      <c r="AE60" s="37"/>
      <c r="AF60" s="37"/>
      <c r="AG60" s="40"/>
      <c r="AH60" s="37"/>
      <c r="AI60" s="38"/>
      <c r="AJ60" s="39"/>
    </row>
    <row r="61" spans="1:36" s="36" customFormat="1">
      <c r="A61" s="37"/>
      <c r="B61" s="38"/>
      <c r="C61" s="38"/>
      <c r="D61" s="38"/>
      <c r="E61" s="38"/>
      <c r="F61" s="37"/>
      <c r="G61" s="37"/>
      <c r="H61" s="37"/>
      <c r="I61" s="37"/>
      <c r="J61" s="38"/>
      <c r="K61" s="37"/>
      <c r="L61" s="37"/>
      <c r="M61" s="39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9"/>
      <c r="AB61" s="39"/>
      <c r="AC61" s="39"/>
      <c r="AD61" s="39"/>
      <c r="AE61" s="37"/>
      <c r="AF61" s="37"/>
      <c r="AG61" s="40"/>
      <c r="AH61" s="37"/>
      <c r="AI61" s="38"/>
      <c r="AJ61" s="39"/>
    </row>
    <row r="62" spans="1:36" s="36" customFormat="1">
      <c r="A62" s="37"/>
      <c r="B62" s="38"/>
      <c r="C62" s="38"/>
      <c r="D62" s="38"/>
      <c r="E62" s="38"/>
      <c r="F62" s="37"/>
      <c r="G62" s="37"/>
      <c r="H62" s="37"/>
      <c r="I62" s="37"/>
      <c r="J62" s="38"/>
      <c r="K62" s="37"/>
      <c r="L62" s="37"/>
      <c r="M62" s="39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9"/>
      <c r="AB62" s="39"/>
      <c r="AC62" s="39"/>
      <c r="AD62" s="39"/>
      <c r="AE62" s="37"/>
      <c r="AF62" s="37"/>
      <c r="AG62" s="40"/>
      <c r="AH62" s="37"/>
      <c r="AI62" s="38"/>
      <c r="AJ62" s="39"/>
    </row>
    <row r="63" spans="1:36" s="36" customFormat="1">
      <c r="A63" s="37"/>
      <c r="B63" s="38"/>
      <c r="C63" s="38"/>
      <c r="D63" s="38"/>
      <c r="E63" s="38"/>
      <c r="F63" s="37"/>
      <c r="G63" s="37"/>
      <c r="H63" s="37"/>
      <c r="I63" s="37"/>
      <c r="J63" s="38"/>
      <c r="K63" s="37"/>
      <c r="L63" s="37"/>
      <c r="M63" s="39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9"/>
      <c r="AB63" s="39"/>
      <c r="AC63" s="39"/>
      <c r="AD63" s="39"/>
      <c r="AE63" s="37"/>
      <c r="AF63" s="37"/>
      <c r="AG63" s="40"/>
      <c r="AH63" s="37"/>
      <c r="AI63" s="38"/>
      <c r="AJ63" s="39"/>
    </row>
    <row r="64" spans="1:36" s="36" customFormat="1">
      <c r="A64" s="37"/>
      <c r="B64" s="38"/>
      <c r="C64" s="38"/>
      <c r="D64" s="38"/>
      <c r="E64" s="38"/>
      <c r="F64" s="37"/>
      <c r="G64" s="37"/>
      <c r="H64" s="37"/>
      <c r="I64" s="37"/>
      <c r="J64" s="38"/>
      <c r="K64" s="37"/>
      <c r="L64" s="37"/>
      <c r="M64" s="39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9"/>
      <c r="AB64" s="39"/>
      <c r="AC64" s="39"/>
      <c r="AD64" s="39"/>
      <c r="AE64" s="37"/>
      <c r="AF64" s="37"/>
      <c r="AG64" s="40"/>
      <c r="AH64" s="37"/>
      <c r="AI64" s="38"/>
      <c r="AJ64" s="39"/>
    </row>
    <row r="65" spans="1:36" s="36" customFormat="1">
      <c r="A65" s="37"/>
      <c r="B65" s="38"/>
      <c r="C65" s="38"/>
      <c r="D65" s="38"/>
      <c r="E65" s="38"/>
      <c r="F65" s="37"/>
      <c r="G65" s="37"/>
      <c r="H65" s="37"/>
      <c r="I65" s="37"/>
      <c r="J65" s="38"/>
      <c r="K65" s="37"/>
      <c r="L65" s="37"/>
      <c r="M65" s="39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9"/>
      <c r="AB65" s="39"/>
      <c r="AC65" s="39"/>
      <c r="AD65" s="39"/>
      <c r="AE65" s="37"/>
      <c r="AF65" s="37"/>
      <c r="AG65" s="40"/>
      <c r="AH65" s="37"/>
      <c r="AI65" s="38"/>
      <c r="AJ65" s="39"/>
    </row>
    <row r="66" spans="1:36" s="36" customFormat="1">
      <c r="A66" s="37"/>
      <c r="B66" s="38"/>
      <c r="C66" s="38"/>
      <c r="D66" s="38"/>
      <c r="E66" s="38"/>
      <c r="F66" s="37"/>
      <c r="G66" s="37"/>
      <c r="H66" s="37"/>
      <c r="I66" s="37"/>
      <c r="J66" s="38"/>
      <c r="K66" s="37"/>
      <c r="L66" s="37"/>
      <c r="M66" s="39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9"/>
      <c r="AB66" s="39"/>
      <c r="AC66" s="39"/>
      <c r="AD66" s="39"/>
      <c r="AE66" s="37"/>
      <c r="AF66" s="37"/>
      <c r="AG66" s="40"/>
      <c r="AH66" s="37"/>
      <c r="AI66" s="38"/>
      <c r="AJ66" s="39"/>
    </row>
    <row r="67" spans="1:36" s="36" customFormat="1">
      <c r="A67" s="37"/>
      <c r="B67" s="38"/>
      <c r="C67" s="38"/>
      <c r="D67" s="38"/>
      <c r="E67" s="38"/>
      <c r="F67" s="37"/>
      <c r="G67" s="37"/>
      <c r="H67" s="37"/>
      <c r="I67" s="37"/>
      <c r="J67" s="38"/>
      <c r="K67" s="37"/>
      <c r="L67" s="37"/>
      <c r="M67" s="39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9"/>
      <c r="AB67" s="39"/>
      <c r="AC67" s="39"/>
      <c r="AD67" s="39"/>
      <c r="AE67" s="37"/>
      <c r="AF67" s="37"/>
      <c r="AG67" s="40"/>
      <c r="AH67" s="37"/>
      <c r="AI67" s="38"/>
      <c r="AJ67" s="39"/>
    </row>
    <row r="68" spans="1:36" s="36" customFormat="1">
      <c r="A68" s="37"/>
      <c r="B68" s="38"/>
      <c r="C68" s="38"/>
      <c r="D68" s="38"/>
      <c r="E68" s="38"/>
      <c r="F68" s="37"/>
      <c r="G68" s="37"/>
      <c r="H68" s="37"/>
      <c r="I68" s="37"/>
      <c r="J68" s="38"/>
      <c r="K68" s="37"/>
      <c r="L68" s="37"/>
      <c r="M68" s="39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9"/>
      <c r="AB68" s="39"/>
      <c r="AC68" s="39"/>
      <c r="AD68" s="39"/>
      <c r="AE68" s="37"/>
      <c r="AF68" s="37"/>
      <c r="AG68" s="40"/>
      <c r="AH68" s="37"/>
      <c r="AI68" s="38"/>
      <c r="AJ68" s="39"/>
    </row>
  </sheetData>
  <mergeCells count="1">
    <mergeCell ref="AK17:AO17"/>
  </mergeCells>
  <printOptions horizontalCentered="1"/>
  <pageMargins left="0.19685039370078741" right="0.19685039370078741" top="0.59055118110236227" bottom="0.39370078740157483" header="0.19685039370078741" footer="0.19685039370078741"/>
  <pageSetup paperSize="9" scale="43" orientation="landscape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НМЦ</vt:lpstr>
      <vt:lpstr>по аналогам</vt:lpstr>
      <vt:lpstr>сп__</vt:lpstr>
      <vt:lpstr>'по аналогам'!Область_печати</vt:lpstr>
      <vt:lpstr>сп__!Область_печати</vt:lpstr>
      <vt:lpstr>'Таблица НМЦ'!Область_печати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6679</dc:creator>
  <cp:lastModifiedBy>6603</cp:lastModifiedBy>
  <cp:lastPrinted>2015-10-27T07:30:49Z</cp:lastPrinted>
  <dcterms:created xsi:type="dcterms:W3CDTF">2014-04-17T07:49:58Z</dcterms:created>
  <dcterms:modified xsi:type="dcterms:W3CDTF">2015-11-20T13:30:10Z</dcterms:modified>
</cp:coreProperties>
</file>